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1\"/>
    </mc:Choice>
  </mc:AlternateContent>
  <xr:revisionPtr revIDLastSave="0" documentId="13_ncr:1_{61506856-88AF-4EE7-B3FC-5EE0BE421E1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Chlorine!$F$5:$F$7,Chlorine!$G$5:$I$6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C369" i="1" s="1"/>
  <c r="E369" i="1" s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1" i="1" l="1"/>
  <c r="E451" i="1" s="1"/>
  <c r="C365" i="1"/>
  <c r="E365" i="1" s="1"/>
  <c r="C453" i="1"/>
  <c r="E453" i="1" s="1"/>
  <c r="C376" i="1"/>
  <c r="E376" i="1" s="1"/>
  <c r="C320" i="1"/>
  <c r="E320" i="1" s="1"/>
  <c r="C455" i="1"/>
  <c r="E45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268" i="1" l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477" i="1" l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<sst xmlns="http://schemas.openxmlformats.org/spreadsheetml/2006/main" count="33" uniqueCount="32">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</sst>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-4.5105707633695715</c:v>
                </c:pt>
                <c:pt idx="1">
                  <c:v>-9.4902084803160847</c:v>
                </c:pt>
                <c:pt idx="2">
                  <c:v>-3.4698461972625978</c:v>
                </c:pt>
                <c:pt idx="3">
                  <c:v>-9.4494839142091109</c:v>
                </c:pt>
                <c:pt idx="4">
                  <c:v>-5.4291216311556241</c:v>
                </c:pt>
                <c:pt idx="5">
                  <c:v>-9.4087593481021372</c:v>
                </c:pt>
                <c:pt idx="6">
                  <c:v>3.6116029349512928</c:v>
                </c:pt>
                <c:pt idx="7">
                  <c:v>0.63196521800477967</c:v>
                </c:pt>
                <c:pt idx="8">
                  <c:v>2.6523275010582665</c:v>
                </c:pt>
                <c:pt idx="9">
                  <c:v>-0.3273102158882466</c:v>
                </c:pt>
                <c:pt idx="10">
                  <c:v>-1.3069479328347597</c:v>
                </c:pt>
                <c:pt idx="11">
                  <c:v>6.7134143502187271</c:v>
                </c:pt>
                <c:pt idx="12">
                  <c:v>1.733776633272214</c:v>
                </c:pt>
                <c:pt idx="13">
                  <c:v>9.754138916325644</c:v>
                </c:pt>
                <c:pt idx="14">
                  <c:v>-7.2254988006208691</c:v>
                </c:pt>
                <c:pt idx="15">
                  <c:v>7.7948634824326177</c:v>
                </c:pt>
                <c:pt idx="16">
                  <c:v>0.81522576548610459</c:v>
                </c:pt>
                <c:pt idx="17">
                  <c:v>-3.1644119514604085</c:v>
                </c:pt>
                <c:pt idx="18">
                  <c:v>14.855950331593078</c:v>
                </c:pt>
                <c:pt idx="19">
                  <c:v>-5.1236873853534917</c:v>
                </c:pt>
                <c:pt idx="20">
                  <c:v>0.8966748976999952</c:v>
                </c:pt>
                <c:pt idx="21">
                  <c:v>0.91703718075348206</c:v>
                </c:pt>
                <c:pt idx="22">
                  <c:v>3.9373994638069689</c:v>
                </c:pt>
                <c:pt idx="23">
                  <c:v>6.9577617468604558</c:v>
                </c:pt>
                <c:pt idx="24">
                  <c:v>-1.0218759700860574</c:v>
                </c:pt>
                <c:pt idx="25">
                  <c:v>-1.5136870325704876E-3</c:v>
                </c:pt>
                <c:pt idx="26">
                  <c:v>3.0188485960208595</c:v>
                </c:pt>
                <c:pt idx="27">
                  <c:v>-5.9607891209256536</c:v>
                </c:pt>
                <c:pt idx="28">
                  <c:v>1.0595731621278333</c:v>
                </c:pt>
                <c:pt idx="29">
                  <c:v>4.0799354451813201</c:v>
                </c:pt>
                <c:pt idx="30">
                  <c:v>9.100297728234807</c:v>
                </c:pt>
                <c:pt idx="31">
                  <c:v>0.12066001128829384</c:v>
                </c:pt>
                <c:pt idx="32">
                  <c:v>-6.8589777056582761</c:v>
                </c:pt>
                <c:pt idx="33">
                  <c:v>-5.8386154226047893</c:v>
                </c:pt>
                <c:pt idx="34">
                  <c:v>-1.8182531395513024</c:v>
                </c:pt>
                <c:pt idx="35">
                  <c:v>-2.7978908564978155</c:v>
                </c:pt>
                <c:pt idx="36">
                  <c:v>-8.7775285734443287</c:v>
                </c:pt>
                <c:pt idx="37">
                  <c:v>10.242833709609158</c:v>
                </c:pt>
                <c:pt idx="38">
                  <c:v>2.263195992662645</c:v>
                </c:pt>
                <c:pt idx="39">
                  <c:v>1.2835582757160751</c:v>
                </c:pt>
                <c:pt idx="40">
                  <c:v>7.3039205587695619</c:v>
                </c:pt>
                <c:pt idx="41">
                  <c:v>0.32428284182304878</c:v>
                </c:pt>
                <c:pt idx="42">
                  <c:v>4.3446451248765356</c:v>
                </c:pt>
                <c:pt idx="43">
                  <c:v>0.36500740793002251</c:v>
                </c:pt>
                <c:pt idx="44">
                  <c:v>1.3853696909835094</c:v>
                </c:pt>
                <c:pt idx="45">
                  <c:v>-2.5942680259630606</c:v>
                </c:pt>
                <c:pt idx="46">
                  <c:v>2.4260942570904263</c:v>
                </c:pt>
                <c:pt idx="47">
                  <c:v>6.4464565401439131</c:v>
                </c:pt>
                <c:pt idx="48">
                  <c:v>0.46681882319739998</c:v>
                </c:pt>
                <c:pt idx="49">
                  <c:v>5.4871811062508868</c:v>
                </c:pt>
                <c:pt idx="50">
                  <c:v>2.5075433893043737</c:v>
                </c:pt>
                <c:pt idx="51">
                  <c:v>-3.4720943276421394</c:v>
                </c:pt>
                <c:pt idx="52">
                  <c:v>6.5482679554112906</c:v>
                </c:pt>
                <c:pt idx="53">
                  <c:v>-0.43136976153522255</c:v>
                </c:pt>
                <c:pt idx="54">
                  <c:v>-6.4110074784817357</c:v>
                </c:pt>
                <c:pt idx="55">
                  <c:v>8.6093548045717512</c:v>
                </c:pt>
                <c:pt idx="56">
                  <c:v>-1.370282912374762</c:v>
                </c:pt>
                <c:pt idx="57">
                  <c:v>5.6500793706787249</c:v>
                </c:pt>
                <c:pt idx="58">
                  <c:v>-3.3295583462677882</c:v>
                </c:pt>
                <c:pt idx="59">
                  <c:v>-2.3091960632143582</c:v>
                </c:pt>
                <c:pt idx="60">
                  <c:v>3.7111662198391286</c:v>
                </c:pt>
                <c:pt idx="61">
                  <c:v>-10.268471497107384</c:v>
                </c:pt>
                <c:pt idx="62">
                  <c:v>-1.2481092140538976</c:v>
                </c:pt>
                <c:pt idx="63">
                  <c:v>-3.2277469310004108</c:v>
                </c:pt>
                <c:pt idx="64">
                  <c:v>-5.2073846479469239</c:v>
                </c:pt>
                <c:pt idx="65">
                  <c:v>-3.1870223648934939</c:v>
                </c:pt>
                <c:pt idx="66">
                  <c:v>-6.166660081840007</c:v>
                </c:pt>
                <c:pt idx="67">
                  <c:v>-9.1462977987865202</c:v>
                </c:pt>
                <c:pt idx="68">
                  <c:v>1.8740644842669667</c:v>
                </c:pt>
                <c:pt idx="69">
                  <c:v>-1.1055732326795464</c:v>
                </c:pt>
                <c:pt idx="70">
                  <c:v>-2.0852109496260596</c:v>
                </c:pt>
                <c:pt idx="71">
                  <c:v>-7.0648486665725727</c:v>
                </c:pt>
                <c:pt idx="72">
                  <c:v>-6.0444863835191427</c:v>
                </c:pt>
                <c:pt idx="73">
                  <c:v>0.97587589953434417</c:v>
                </c:pt>
                <c:pt idx="74">
                  <c:v>-7.003761817412169</c:v>
                </c:pt>
                <c:pt idx="75">
                  <c:v>3.0166004656413179</c:v>
                </c:pt>
                <c:pt idx="76">
                  <c:v>6.0369627486948048</c:v>
                </c:pt>
                <c:pt idx="77">
                  <c:v>1.0573250317482916</c:v>
                </c:pt>
                <c:pt idx="78">
                  <c:v>1.0776873148017216</c:v>
                </c:pt>
                <c:pt idx="79">
                  <c:v>-4.9019504021447915</c:v>
                </c:pt>
                <c:pt idx="80">
                  <c:v>1.1184118809086954</c:v>
                </c:pt>
                <c:pt idx="81">
                  <c:v>4.1387741639621822</c:v>
                </c:pt>
                <c:pt idx="82">
                  <c:v>-1.8408635529843309</c:v>
                </c:pt>
                <c:pt idx="83">
                  <c:v>-2.820501269930844</c:v>
                </c:pt>
                <c:pt idx="84">
                  <c:v>6.1998610131226428</c:v>
                </c:pt>
                <c:pt idx="85">
                  <c:v>-5.7797767038239272</c:v>
                </c:pt>
                <c:pt idx="86">
                  <c:v>-3.7594144207704403</c:v>
                </c:pt>
                <c:pt idx="87">
                  <c:v>-1.7390521377169534</c:v>
                </c:pt>
                <c:pt idx="88">
                  <c:v>2.2813101453365334</c:v>
                </c:pt>
                <c:pt idx="89">
                  <c:v>2.3016724283900203</c:v>
                </c:pt>
                <c:pt idx="90">
                  <c:v>3.3220347114435071</c:v>
                </c:pt>
                <c:pt idx="91">
                  <c:v>0.34239699449693717</c:v>
                </c:pt>
                <c:pt idx="92">
                  <c:v>-3.637240722449576</c:v>
                </c:pt>
                <c:pt idx="93">
                  <c:v>-0.61687843939608911</c:v>
                </c:pt>
                <c:pt idx="94">
                  <c:v>-3.5965161563426022</c:v>
                </c:pt>
                <c:pt idx="95">
                  <c:v>-3.5761538732891154</c:v>
                </c:pt>
                <c:pt idx="96">
                  <c:v>-5.5557915902356285</c:v>
                </c:pt>
                <c:pt idx="97">
                  <c:v>-0.53542930718214166</c:v>
                </c:pt>
                <c:pt idx="98">
                  <c:v>-3.5150670241287116</c:v>
                </c:pt>
                <c:pt idx="99">
                  <c:v>10.505295258924775</c:v>
                </c:pt>
                <c:pt idx="100">
                  <c:v>3.5256575419782621</c:v>
                </c:pt>
                <c:pt idx="101">
                  <c:v>-7.453980174968251</c:v>
                </c:pt>
                <c:pt idx="102">
                  <c:v>-2.4336178919147642</c:v>
                </c:pt>
                <c:pt idx="103">
                  <c:v>5.5867443911387227</c:v>
                </c:pt>
                <c:pt idx="104">
                  <c:v>-5.3928933258077905</c:v>
                </c:pt>
                <c:pt idx="105">
                  <c:v>8.6274689572456396</c:v>
                </c:pt>
                <c:pt idx="106">
                  <c:v>-2.3521687597008736</c:v>
                </c:pt>
                <c:pt idx="107">
                  <c:v>-3.3318064766473867</c:v>
                </c:pt>
                <c:pt idx="108">
                  <c:v>3.6885558064061001</c:v>
                </c:pt>
                <c:pt idx="109">
                  <c:v>-1.291081910540413</c:v>
                </c:pt>
                <c:pt idx="110">
                  <c:v>-4.2707196274869261</c:v>
                </c:pt>
                <c:pt idx="111">
                  <c:v>-4.2503573444334961</c:v>
                </c:pt>
                <c:pt idx="112">
                  <c:v>-6.2299950613800092</c:v>
                </c:pt>
                <c:pt idx="113">
                  <c:v>-6.2096327783265224</c:v>
                </c:pt>
                <c:pt idx="114">
                  <c:v>-0.18927049527303552</c:v>
                </c:pt>
                <c:pt idx="115">
                  <c:v>-7.1689082122195487</c:v>
                </c:pt>
                <c:pt idx="116">
                  <c:v>1.8514540708339382</c:v>
                </c:pt>
                <c:pt idx="117">
                  <c:v>8.8718163538874251</c:v>
                </c:pt>
                <c:pt idx="118">
                  <c:v>-6.1078213630591449</c:v>
                </c:pt>
                <c:pt idx="119">
                  <c:v>13.912540919994342</c:v>
                </c:pt>
                <c:pt idx="120">
                  <c:v>-3.0670967969521712</c:v>
                </c:pt>
                <c:pt idx="121">
                  <c:v>9.9532654861013157</c:v>
                </c:pt>
                <c:pt idx="122">
                  <c:v>11.973627769154803</c:v>
                </c:pt>
                <c:pt idx="123">
                  <c:v>11.993990052208289</c:v>
                </c:pt>
                <c:pt idx="124">
                  <c:v>5.0143523352617194</c:v>
                </c:pt>
                <c:pt idx="125">
                  <c:v>11.034714618315206</c:v>
                </c:pt>
                <c:pt idx="126">
                  <c:v>15.055076901368693</c:v>
                </c:pt>
                <c:pt idx="127">
                  <c:v>4.07543918442218</c:v>
                </c:pt>
                <c:pt idx="128">
                  <c:v>11.095801467475667</c:v>
                </c:pt>
                <c:pt idx="129">
                  <c:v>6.1161637505291537</c:v>
                </c:pt>
                <c:pt idx="130">
                  <c:v>6.1365260335826406</c:v>
                </c:pt>
                <c:pt idx="131">
                  <c:v>13.156888316636071</c:v>
                </c:pt>
                <c:pt idx="132">
                  <c:v>22.177250599689557</c:v>
                </c:pt>
                <c:pt idx="133">
                  <c:v>24.197612882743044</c:v>
                </c:pt>
                <c:pt idx="134">
                  <c:v>12.217975165796531</c:v>
                </c:pt>
                <c:pt idx="135">
                  <c:v>18.238337448850018</c:v>
                </c:pt>
                <c:pt idx="136">
                  <c:v>18.258699731903505</c:v>
                </c:pt>
                <c:pt idx="137">
                  <c:v>26.279062014956935</c:v>
                </c:pt>
                <c:pt idx="138">
                  <c:v>9.2994242980104218</c:v>
                </c:pt>
                <c:pt idx="139">
                  <c:v>19.319786581063909</c:v>
                </c:pt>
                <c:pt idx="140">
                  <c:v>27.340148864117396</c:v>
                </c:pt>
                <c:pt idx="141">
                  <c:v>23.360511147170882</c:v>
                </c:pt>
                <c:pt idx="142">
                  <c:v>22.380873430224369</c:v>
                </c:pt>
                <c:pt idx="143">
                  <c:v>41.401235713277856</c:v>
                </c:pt>
                <c:pt idx="144">
                  <c:v>26.421597996331286</c:v>
                </c:pt>
                <c:pt idx="145">
                  <c:v>39.441960279384773</c:v>
                </c:pt>
                <c:pt idx="146">
                  <c:v>27.46232256243826</c:v>
                </c:pt>
                <c:pt idx="147">
                  <c:v>32.482684845491747</c:v>
                </c:pt>
                <c:pt idx="148">
                  <c:v>25.503047128545234</c:v>
                </c:pt>
                <c:pt idx="149">
                  <c:v>29.52340941159872</c:v>
                </c:pt>
                <c:pt idx="150">
                  <c:v>32.543771694652207</c:v>
                </c:pt>
                <c:pt idx="151">
                  <c:v>51.564133977705637</c:v>
                </c:pt>
                <c:pt idx="152">
                  <c:v>32.584496260759124</c:v>
                </c:pt>
                <c:pt idx="153">
                  <c:v>47.604858543812611</c:v>
                </c:pt>
                <c:pt idx="154">
                  <c:v>30.625220826866098</c:v>
                </c:pt>
                <c:pt idx="155">
                  <c:v>42.645583109919585</c:v>
                </c:pt>
                <c:pt idx="156">
                  <c:v>40.665945392973072</c:v>
                </c:pt>
                <c:pt idx="157">
                  <c:v>25.686307676026502</c:v>
                </c:pt>
                <c:pt idx="158">
                  <c:v>48.706669959079989</c:v>
                </c:pt>
                <c:pt idx="159">
                  <c:v>45.727032242133475</c:v>
                </c:pt>
                <c:pt idx="160">
                  <c:v>43.747394525186962</c:v>
                </c:pt>
                <c:pt idx="161">
                  <c:v>37.767756808240449</c:v>
                </c:pt>
                <c:pt idx="162">
                  <c:v>45.788119091293936</c:v>
                </c:pt>
                <c:pt idx="163">
                  <c:v>49.808481374347423</c:v>
                </c:pt>
                <c:pt idx="164">
                  <c:v>43.828843657400853</c:v>
                </c:pt>
                <c:pt idx="165">
                  <c:v>51.84920594045434</c:v>
                </c:pt>
                <c:pt idx="166">
                  <c:v>32.869568223507827</c:v>
                </c:pt>
                <c:pt idx="167">
                  <c:v>50.889930506561313</c:v>
                </c:pt>
                <c:pt idx="168">
                  <c:v>45.9102927896148</c:v>
                </c:pt>
                <c:pt idx="169">
                  <c:v>61.930655072668287</c:v>
                </c:pt>
                <c:pt idx="170">
                  <c:v>73.951017355721717</c:v>
                </c:pt>
                <c:pt idx="171">
                  <c:v>68.971379638775204</c:v>
                </c:pt>
                <c:pt idx="172">
                  <c:v>64.991741921828691</c:v>
                </c:pt>
                <c:pt idx="173">
                  <c:v>62.012104204882178</c:v>
                </c:pt>
                <c:pt idx="174">
                  <c:v>43.032466487935665</c:v>
                </c:pt>
                <c:pt idx="175">
                  <c:v>60.052828770989152</c:v>
                </c:pt>
                <c:pt idx="176">
                  <c:v>60.073191054042638</c:v>
                </c:pt>
                <c:pt idx="177">
                  <c:v>47.093553337096068</c:v>
                </c:pt>
                <c:pt idx="178">
                  <c:v>76.113915620149555</c:v>
                </c:pt>
                <c:pt idx="179">
                  <c:v>72.134277903203042</c:v>
                </c:pt>
                <c:pt idx="180">
                  <c:v>56.154640186256529</c:v>
                </c:pt>
                <c:pt idx="181">
                  <c:v>83.175002469310016</c:v>
                </c:pt>
                <c:pt idx="182">
                  <c:v>57.195364752363503</c:v>
                </c:pt>
                <c:pt idx="183">
                  <c:v>67.215727035416933</c:v>
                </c:pt>
                <c:pt idx="184">
                  <c:v>59.23608931847042</c:v>
                </c:pt>
                <c:pt idx="185">
                  <c:v>66.256451601523906</c:v>
                </c:pt>
                <c:pt idx="186">
                  <c:v>84.276813884577393</c:v>
                </c:pt>
                <c:pt idx="187">
                  <c:v>71.29717616763088</c:v>
                </c:pt>
                <c:pt idx="188">
                  <c:v>60.317538450684367</c:v>
                </c:pt>
                <c:pt idx="189">
                  <c:v>50.337900733737854</c:v>
                </c:pt>
                <c:pt idx="190">
                  <c:v>58.358263016791284</c:v>
                </c:pt>
                <c:pt idx="191">
                  <c:v>49.378625299844771</c:v>
                </c:pt>
                <c:pt idx="192">
                  <c:v>53.398987582898258</c:v>
                </c:pt>
                <c:pt idx="193">
                  <c:v>43.419349865951745</c:v>
                </c:pt>
                <c:pt idx="194">
                  <c:v>51.439712149005231</c:v>
                </c:pt>
                <c:pt idx="195">
                  <c:v>49.460074432058718</c:v>
                </c:pt>
                <c:pt idx="196">
                  <c:v>32.480436715112148</c:v>
                </c:pt>
                <c:pt idx="197">
                  <c:v>42.500798998165635</c:v>
                </c:pt>
                <c:pt idx="198">
                  <c:v>54.521161281219122</c:v>
                </c:pt>
                <c:pt idx="199">
                  <c:v>30.541523564272609</c:v>
                </c:pt>
                <c:pt idx="200">
                  <c:v>37.561885847326096</c:v>
                </c:pt>
                <c:pt idx="201">
                  <c:v>45.582248130379583</c:v>
                </c:pt>
                <c:pt idx="202">
                  <c:v>18.602610413433069</c:v>
                </c:pt>
                <c:pt idx="203">
                  <c:v>39.622972696486499</c:v>
                </c:pt>
                <c:pt idx="204">
                  <c:v>31.643334979539986</c:v>
                </c:pt>
                <c:pt idx="205">
                  <c:v>39.663697262593473</c:v>
                </c:pt>
                <c:pt idx="206">
                  <c:v>42.68405954564696</c:v>
                </c:pt>
                <c:pt idx="207">
                  <c:v>29.704421828700447</c:v>
                </c:pt>
                <c:pt idx="208">
                  <c:v>36.724784111753934</c:v>
                </c:pt>
                <c:pt idx="209">
                  <c:v>28.745146394807421</c:v>
                </c:pt>
                <c:pt idx="210">
                  <c:v>16.765508677860851</c:v>
                </c:pt>
                <c:pt idx="211">
                  <c:v>11.785870960914338</c:v>
                </c:pt>
                <c:pt idx="212">
                  <c:v>28.806233243967824</c:v>
                </c:pt>
                <c:pt idx="213">
                  <c:v>26.826595527021311</c:v>
                </c:pt>
                <c:pt idx="214">
                  <c:v>21.846957810074798</c:v>
                </c:pt>
                <c:pt idx="215">
                  <c:v>38.867320093128285</c:v>
                </c:pt>
                <c:pt idx="216">
                  <c:v>26.887682376181715</c:v>
                </c:pt>
                <c:pt idx="217">
                  <c:v>27.908044659235202</c:v>
                </c:pt>
                <c:pt idx="218">
                  <c:v>26.928406942288689</c:v>
                </c:pt>
                <c:pt idx="219">
                  <c:v>38.948769225342176</c:v>
                </c:pt>
                <c:pt idx="220">
                  <c:v>29.969131508395662</c:v>
                </c:pt>
                <c:pt idx="221">
                  <c:v>22.989493791449149</c:v>
                </c:pt>
                <c:pt idx="222">
                  <c:v>30.009856074502636</c:v>
                </c:pt>
                <c:pt idx="223">
                  <c:v>22.030218357556066</c:v>
                </c:pt>
                <c:pt idx="224">
                  <c:v>22.050580640609553</c:v>
                </c:pt>
                <c:pt idx="225">
                  <c:v>14.07094292366304</c:v>
                </c:pt>
                <c:pt idx="226">
                  <c:v>30.091305206716527</c:v>
                </c:pt>
                <c:pt idx="227">
                  <c:v>37.111667489770014</c:v>
                </c:pt>
                <c:pt idx="228">
                  <c:v>30.1320297728235</c:v>
                </c:pt>
                <c:pt idx="229">
                  <c:v>13.15239205587693</c:v>
                </c:pt>
                <c:pt idx="230">
                  <c:v>25.172754338930417</c:v>
                </c:pt>
                <c:pt idx="231">
                  <c:v>34.193116621983904</c:v>
                </c:pt>
                <c:pt idx="232">
                  <c:v>36.213478905037391</c:v>
                </c:pt>
                <c:pt idx="233">
                  <c:v>11.233841188090878</c:v>
                </c:pt>
                <c:pt idx="234">
                  <c:v>34.254203471144365</c:v>
                </c:pt>
                <c:pt idx="235">
                  <c:v>28.274565754197852</c:v>
                </c:pt>
                <c:pt idx="236">
                  <c:v>33.294928037251282</c:v>
                </c:pt>
                <c:pt idx="237">
                  <c:v>33.315290320304769</c:v>
                </c:pt>
                <c:pt idx="238">
                  <c:v>39.335652603358255</c:v>
                </c:pt>
                <c:pt idx="239">
                  <c:v>23.356014886411742</c:v>
                </c:pt>
                <c:pt idx="240">
                  <c:v>24.376377169465229</c:v>
                </c:pt>
                <c:pt idx="241">
                  <c:v>28.396739452518716</c:v>
                </c:pt>
                <c:pt idx="242">
                  <c:v>32.417101735572146</c:v>
                </c:pt>
                <c:pt idx="243">
                  <c:v>27.437464018625633</c:v>
                </c:pt>
                <c:pt idx="244">
                  <c:v>18.45782630167912</c:v>
                </c:pt>
                <c:pt idx="245">
                  <c:v>12.478188584732607</c:v>
                </c:pt>
                <c:pt idx="246">
                  <c:v>22.498550867786093</c:v>
                </c:pt>
                <c:pt idx="247">
                  <c:v>34.51891315083958</c:v>
                </c:pt>
                <c:pt idx="248">
                  <c:v>22.539275433893067</c:v>
                </c:pt>
                <c:pt idx="249">
                  <c:v>4.5596377169464972</c:v>
                </c:pt>
                <c:pt idx="250">
                  <c:v>17.579999999999984</c:v>
                </c:pt>
                <c:pt idx="251">
                  <c:v>22.600362283053471</c:v>
                </c:pt>
                <c:pt idx="252">
                  <c:v>21.620724566106958</c:v>
                </c:pt>
                <c:pt idx="253">
                  <c:v>26.641086849160445</c:v>
                </c:pt>
                <c:pt idx="254">
                  <c:v>23.661449132213932</c:v>
                </c:pt>
                <c:pt idx="255">
                  <c:v>26.681811415267418</c:v>
                </c:pt>
                <c:pt idx="256">
                  <c:v>15.702173698320848</c:v>
                </c:pt>
                <c:pt idx="257">
                  <c:v>22.722535981374335</c:v>
                </c:pt>
                <c:pt idx="258">
                  <c:v>0.74289826442782214</c:v>
                </c:pt>
                <c:pt idx="259">
                  <c:v>12.763260547481309</c:v>
                </c:pt>
                <c:pt idx="260">
                  <c:v>17.783622830534796</c:v>
                </c:pt>
                <c:pt idx="261">
                  <c:v>10.803985113588283</c:v>
                </c:pt>
                <c:pt idx="262">
                  <c:v>16.824347396641713</c:v>
                </c:pt>
                <c:pt idx="263">
                  <c:v>12.8447096796952</c:v>
                </c:pt>
                <c:pt idx="264">
                  <c:v>7.8650719627486865</c:v>
                </c:pt>
                <c:pt idx="265">
                  <c:v>16.885434245802173</c:v>
                </c:pt>
                <c:pt idx="266">
                  <c:v>8.9057965288556602</c:v>
                </c:pt>
                <c:pt idx="267">
                  <c:v>6.9261588119091471</c:v>
                </c:pt>
                <c:pt idx="268">
                  <c:v>-2.0534789050373661</c:v>
                </c:pt>
                <c:pt idx="269">
                  <c:v>2.9668833780160639</c:v>
                </c:pt>
                <c:pt idx="270">
                  <c:v>10.987245661069551</c:v>
                </c:pt>
                <c:pt idx="271">
                  <c:v>3.0076079441230377</c:v>
                </c:pt>
                <c:pt idx="272">
                  <c:v>6.0279702271765245</c:v>
                </c:pt>
                <c:pt idx="273">
                  <c:v>16.048332510230011</c:v>
                </c:pt>
                <c:pt idx="274">
                  <c:v>-2.9313052067165017</c:v>
                </c:pt>
                <c:pt idx="275">
                  <c:v>-4.9109429236630717</c:v>
                </c:pt>
                <c:pt idx="276">
                  <c:v>2.1094193593904151</c:v>
                </c:pt>
                <c:pt idx="277">
                  <c:v>2.129781642443902</c:v>
                </c:pt>
                <c:pt idx="278">
                  <c:v>-8.8498560745026111</c:v>
                </c:pt>
                <c:pt idx="279">
                  <c:v>-9.8294937914491243</c:v>
                </c:pt>
                <c:pt idx="280">
                  <c:v>6.1908684916043626</c:v>
                </c:pt>
                <c:pt idx="281">
                  <c:v>16.211230774657849</c:v>
                </c:pt>
                <c:pt idx="282">
                  <c:v>-0.76840694228872053</c:v>
                </c:pt>
                <c:pt idx="283">
                  <c:v>-2.7480446592352337</c:v>
                </c:pt>
                <c:pt idx="284">
                  <c:v>11.272317623818253</c:v>
                </c:pt>
                <c:pt idx="285">
                  <c:v>-4.7073200931282599</c:v>
                </c:pt>
                <c:pt idx="286">
                  <c:v>2.3130421899252269</c:v>
                </c:pt>
                <c:pt idx="287">
                  <c:v>-1.6665955270212862</c:v>
                </c:pt>
                <c:pt idx="288">
                  <c:v>-5.6462332439678562</c:v>
                </c:pt>
                <c:pt idx="289">
                  <c:v>-5.6258709609143693</c:v>
                </c:pt>
                <c:pt idx="290">
                  <c:v>-1.6055086778608825</c:v>
                </c:pt>
                <c:pt idx="291">
                  <c:v>-4.5851463948073956</c:v>
                </c:pt>
                <c:pt idx="292">
                  <c:v>1.4352158882460913</c:v>
                </c:pt>
                <c:pt idx="293">
                  <c:v>0.45557817129957812</c:v>
                </c:pt>
                <c:pt idx="294">
                  <c:v>-1.524059545646935</c:v>
                </c:pt>
                <c:pt idx="295">
                  <c:v>2.496302737406495</c:v>
                </c:pt>
                <c:pt idx="296">
                  <c:v>1.5166650204599819</c:v>
                </c:pt>
                <c:pt idx="297">
                  <c:v>3.5370273035134687</c:v>
                </c:pt>
                <c:pt idx="298">
                  <c:v>6.5573895865669556</c:v>
                </c:pt>
                <c:pt idx="299">
                  <c:v>0.57775186962044245</c:v>
                </c:pt>
                <c:pt idx="300">
                  <c:v>-2.4018858473260707</c:v>
                </c:pt>
                <c:pt idx="301">
                  <c:v>-3.3815235642725838</c:v>
                </c:pt>
                <c:pt idx="302">
                  <c:v>6.6388387187808462</c:v>
                </c:pt>
                <c:pt idx="303">
                  <c:v>-2.3407989981656669</c:v>
                </c:pt>
                <c:pt idx="304">
                  <c:v>-1.3204367151121801</c:v>
                </c:pt>
                <c:pt idx="305">
                  <c:v>-0.30007443205869322</c:v>
                </c:pt>
                <c:pt idx="306">
                  <c:v>-7.2797121490052064</c:v>
                </c:pt>
                <c:pt idx="307">
                  <c:v>-8.2593498659517195</c:v>
                </c:pt>
                <c:pt idx="308">
                  <c:v>-8.2389875828982895</c:v>
                </c:pt>
                <c:pt idx="309">
                  <c:v>6.7813747001551974</c:v>
                </c:pt>
                <c:pt idx="310">
                  <c:v>0.80173698320868425</c:v>
                </c:pt>
                <c:pt idx="311">
                  <c:v>8.8220992662621711</c:v>
                </c:pt>
                <c:pt idx="312">
                  <c:v>-5.157538450684342</c:v>
                </c:pt>
                <c:pt idx="313">
                  <c:v>-4.1371761676308552</c:v>
                </c:pt>
                <c:pt idx="314">
                  <c:v>-10.116813884577368</c:v>
                </c:pt>
                <c:pt idx="315">
                  <c:v>-5.0964516015239383</c:v>
                </c:pt>
                <c:pt idx="316">
                  <c:v>8.9239106815295486</c:v>
                </c:pt>
                <c:pt idx="317">
                  <c:v>-5.0557270354169646</c:v>
                </c:pt>
                <c:pt idx="318">
                  <c:v>11.964635247636522</c:v>
                </c:pt>
                <c:pt idx="319">
                  <c:v>-6.0150024693099908</c:v>
                </c:pt>
                <c:pt idx="320">
                  <c:v>7.005359813743496</c:v>
                </c:pt>
                <c:pt idx="321">
                  <c:v>-6.9742779032030739</c:v>
                </c:pt>
                <c:pt idx="322">
                  <c:v>-7.9539156201495871</c:v>
                </c:pt>
                <c:pt idx="323">
                  <c:v>-4.9335533370961002</c:v>
                </c:pt>
                <c:pt idx="324">
                  <c:v>16.086808945957387</c:v>
                </c:pt>
                <c:pt idx="325">
                  <c:v>5.1071712290108735</c:v>
                </c:pt>
                <c:pt idx="326">
                  <c:v>0.12753351206436037</c:v>
                </c:pt>
                <c:pt idx="327">
                  <c:v>5.1478957951178472</c:v>
                </c:pt>
                <c:pt idx="328">
                  <c:v>13.168258078171277</c:v>
                </c:pt>
                <c:pt idx="329">
                  <c:v>6.1886203612247641</c:v>
                </c:pt>
                <c:pt idx="330">
                  <c:v>7.208982644278251</c:v>
                </c:pt>
                <c:pt idx="331">
                  <c:v>-6.7706550726682622</c:v>
                </c:pt>
                <c:pt idx="332">
                  <c:v>7.2497072103852247</c:v>
                </c:pt>
                <c:pt idx="333">
                  <c:v>9.2700694934387116</c:v>
                </c:pt>
                <c:pt idx="334">
                  <c:v>2.2904317764921416</c:v>
                </c:pt>
                <c:pt idx="335">
                  <c:v>7.3107940595456284</c:v>
                </c:pt>
                <c:pt idx="336">
                  <c:v>5.3311563425991153</c:v>
                </c:pt>
                <c:pt idx="337">
                  <c:v>4.3515186256526022</c:v>
                </c:pt>
                <c:pt idx="338">
                  <c:v>-5.628119091293911</c:v>
                </c:pt>
                <c:pt idx="339">
                  <c:v>6.3922431917595759</c:v>
                </c:pt>
                <c:pt idx="340">
                  <c:v>9.4126054748130628</c:v>
                </c:pt>
                <c:pt idx="341">
                  <c:v>6.4329677578664928</c:v>
                </c:pt>
                <c:pt idx="342">
                  <c:v>10.45333004091998</c:v>
                </c:pt>
                <c:pt idx="343">
                  <c:v>1.4736923239734665</c:v>
                </c:pt>
                <c:pt idx="344">
                  <c:v>4.4940546070269534</c:v>
                </c:pt>
                <c:pt idx="345">
                  <c:v>8.5144168900804402</c:v>
                </c:pt>
                <c:pt idx="346">
                  <c:v>3.5347791731339271</c:v>
                </c:pt>
                <c:pt idx="347">
                  <c:v>12.555141456187357</c:v>
                </c:pt>
                <c:pt idx="348">
                  <c:v>0.57550373924084397</c:v>
                </c:pt>
                <c:pt idx="349">
                  <c:v>0.59586602229433083</c:v>
                </c:pt>
                <c:pt idx="350">
                  <c:v>0.6162283053478177</c:v>
                </c:pt>
                <c:pt idx="351">
                  <c:v>0.63659058840130456</c:v>
                </c:pt>
                <c:pt idx="352">
                  <c:v>-3.3430471285452086</c:v>
                </c:pt>
                <c:pt idx="353">
                  <c:v>6.6773151545082783</c:v>
                </c:pt>
                <c:pt idx="354">
                  <c:v>11.697677437561708</c:v>
                </c:pt>
                <c:pt idx="355">
                  <c:v>11.718039720615195</c:v>
                </c:pt>
                <c:pt idx="356">
                  <c:v>10.738402003668682</c:v>
                </c:pt>
                <c:pt idx="357">
                  <c:v>12.758764286722169</c:v>
                </c:pt>
                <c:pt idx="358">
                  <c:v>-1.2208734302243442</c:v>
                </c:pt>
                <c:pt idx="359">
                  <c:v>6.7994888528291426</c:v>
                </c:pt>
                <c:pt idx="360">
                  <c:v>-2.1801488641173705</c:v>
                </c:pt>
                <c:pt idx="361">
                  <c:v>1.8402134189360595</c:v>
                </c:pt>
                <c:pt idx="362">
                  <c:v>6.8605757019895464</c:v>
                </c:pt>
                <c:pt idx="363">
                  <c:v>5.8809379850430332</c:v>
                </c:pt>
                <c:pt idx="364">
                  <c:v>1.9013002680965201</c:v>
                </c:pt>
                <c:pt idx="365">
                  <c:v>5.9216625511500069</c:v>
                </c:pt>
                <c:pt idx="366">
                  <c:v>2.9420248342034938</c:v>
                </c:pt>
                <c:pt idx="367">
                  <c:v>6.9623871172569238</c:v>
                </c:pt>
                <c:pt idx="368">
                  <c:v>-1.7250599689589308E-2</c:v>
                </c:pt>
                <c:pt idx="369">
                  <c:v>9.0031116833638976</c:v>
                </c:pt>
                <c:pt idx="370">
                  <c:v>4.0234739664173844</c:v>
                </c:pt>
                <c:pt idx="371">
                  <c:v>10.043836249470871</c:v>
                </c:pt>
                <c:pt idx="372">
                  <c:v>7.0641985325243581</c:v>
                </c:pt>
                <c:pt idx="373">
                  <c:v>14.084560815577845</c:v>
                </c:pt>
                <c:pt idx="374">
                  <c:v>11.104923098631275</c:v>
                </c:pt>
                <c:pt idx="375">
                  <c:v>0.12528538168476189</c:v>
                </c:pt>
                <c:pt idx="376">
                  <c:v>6.1456476647382487</c:v>
                </c:pt>
                <c:pt idx="377">
                  <c:v>6.1660099477917356</c:v>
                </c:pt>
                <c:pt idx="378">
                  <c:v>7.1863722308452225</c:v>
                </c:pt>
                <c:pt idx="379">
                  <c:v>2.2067345138987093</c:v>
                </c:pt>
                <c:pt idx="380">
                  <c:v>7.2270967969521394</c:v>
                </c:pt>
                <c:pt idx="381">
                  <c:v>5.2474590800056262</c:v>
                </c:pt>
                <c:pt idx="382">
                  <c:v>-0.73217863694088692</c:v>
                </c:pt>
                <c:pt idx="383">
                  <c:v>1.2881836461125999</c:v>
                </c:pt>
                <c:pt idx="384">
                  <c:v>8.3085459291660868</c:v>
                </c:pt>
                <c:pt idx="385">
                  <c:v>0.32890821221957367</c:v>
                </c:pt>
                <c:pt idx="386">
                  <c:v>19.349270495273061</c:v>
                </c:pt>
                <c:pt idx="387">
                  <c:v>11.369632778326491</c:v>
                </c:pt>
                <c:pt idx="388">
                  <c:v>8.3899950613799774</c:v>
                </c:pt>
                <c:pt idx="389">
                  <c:v>13.410357344433464</c:v>
                </c:pt>
                <c:pt idx="390">
                  <c:v>-11.569280372513049</c:v>
                </c:pt>
                <c:pt idx="391">
                  <c:v>-1.548918089459562</c:v>
                </c:pt>
                <c:pt idx="392">
                  <c:v>0.47144419359392487</c:v>
                </c:pt>
                <c:pt idx="393">
                  <c:v>-2.5081935233526451</c:v>
                </c:pt>
                <c:pt idx="394">
                  <c:v>5.5121687597008417</c:v>
                </c:pt>
                <c:pt idx="395">
                  <c:v>5.5325310427543286</c:v>
                </c:pt>
                <c:pt idx="396">
                  <c:v>-1.4471066741921845</c:v>
                </c:pt>
                <c:pt idx="397">
                  <c:v>4.5732556088613023</c:v>
                </c:pt>
                <c:pt idx="398">
                  <c:v>7.5936178919147892</c:v>
                </c:pt>
                <c:pt idx="399">
                  <c:v>5.6139801749682761</c:v>
                </c:pt>
                <c:pt idx="400">
                  <c:v>11.634342458021706</c:v>
                </c:pt>
                <c:pt idx="401">
                  <c:v>7.6547047410751929</c:v>
                </c:pt>
                <c:pt idx="402">
                  <c:v>10.67506702412868</c:v>
                </c:pt>
                <c:pt idx="403">
                  <c:v>9.6954293071821667</c:v>
                </c:pt>
                <c:pt idx="404">
                  <c:v>9.7157915902356535</c:v>
                </c:pt>
                <c:pt idx="405">
                  <c:v>2.7361538732891404</c:v>
                </c:pt>
                <c:pt idx="406">
                  <c:v>0.75651615634262726</c:v>
                </c:pt>
                <c:pt idx="407">
                  <c:v>2.7768784393960573</c:v>
                </c:pt>
                <c:pt idx="408">
                  <c:v>1.7972407224495441</c:v>
                </c:pt>
                <c:pt idx="409">
                  <c:v>-12.182396994496969</c:v>
                </c:pt>
                <c:pt idx="410">
                  <c:v>3.8379652885565179</c:v>
                </c:pt>
                <c:pt idx="411">
                  <c:v>-0.14167242838999528</c:v>
                </c:pt>
                <c:pt idx="412">
                  <c:v>6.8786898546634916</c:v>
                </c:pt>
                <c:pt idx="413">
                  <c:v>9.8990521377169216</c:v>
                </c:pt>
                <c:pt idx="414">
                  <c:v>2.9194144207704085</c:v>
                </c:pt>
                <c:pt idx="415">
                  <c:v>1.9397767038238953</c:v>
                </c:pt>
                <c:pt idx="416">
                  <c:v>-3.9861013122617805E-2</c:v>
                </c:pt>
                <c:pt idx="417">
                  <c:v>0.98050126993086906</c:v>
                </c:pt>
                <c:pt idx="418">
                  <c:v>10.000863552984356</c:v>
                </c:pt>
                <c:pt idx="419">
                  <c:v>-0.97877416396215722</c:v>
                </c:pt>
                <c:pt idx="420">
                  <c:v>2.0415881190912728</c:v>
                </c:pt>
                <c:pt idx="421">
                  <c:v>9.0619504021447597</c:v>
                </c:pt>
                <c:pt idx="422">
                  <c:v>8.2312685198246527E-2</c:v>
                </c:pt>
                <c:pt idx="423">
                  <c:v>-1.8973250317482666</c:v>
                </c:pt>
                <c:pt idx="424">
                  <c:v>-0.87696274869477975</c:v>
                </c:pt>
                <c:pt idx="425">
                  <c:v>5.1433995343587071</c:v>
                </c:pt>
                <c:pt idx="426">
                  <c:v>1.1637618174121371</c:v>
                </c:pt>
                <c:pt idx="427">
                  <c:v>-4.815875899534376</c:v>
                </c:pt>
                <c:pt idx="428">
                  <c:v>0.20448638351911086</c:v>
                </c:pt>
                <c:pt idx="429">
                  <c:v>1.2248486665725977</c:v>
                </c:pt>
                <c:pt idx="430">
                  <c:v>5.2452109496260846</c:v>
                </c:pt>
                <c:pt idx="431">
                  <c:v>10.265573232679571</c:v>
                </c:pt>
                <c:pt idx="432">
                  <c:v>4.2859355157330583</c:v>
                </c:pt>
                <c:pt idx="433">
                  <c:v>4.3062977987864883</c:v>
                </c:pt>
                <c:pt idx="434">
                  <c:v>1.3266600818399752</c:v>
                </c:pt>
                <c:pt idx="435">
                  <c:v>-6.6529776351065379</c:v>
                </c:pt>
                <c:pt idx="436">
                  <c:v>12.367384647946949</c:v>
                </c:pt>
                <c:pt idx="437">
                  <c:v>1.3877469310004358</c:v>
                </c:pt>
                <c:pt idx="438">
                  <c:v>15.408109214053923</c:v>
                </c:pt>
                <c:pt idx="439">
                  <c:v>1.4284714971073527</c:v>
                </c:pt>
                <c:pt idx="440">
                  <c:v>11.44883378016084</c:v>
                </c:pt>
                <c:pt idx="441">
                  <c:v>6.4691960632143264</c:v>
                </c:pt>
                <c:pt idx="442">
                  <c:v>7.4895583462678132</c:v>
                </c:pt>
                <c:pt idx="443">
                  <c:v>-2.4900793706786999</c:v>
                </c:pt>
                <c:pt idx="444">
                  <c:v>11.530282912374787</c:v>
                </c:pt>
                <c:pt idx="445">
                  <c:v>-1.4493548045717262</c:v>
                </c:pt>
                <c:pt idx="446">
                  <c:v>1.5710074784817039</c:v>
                </c:pt>
                <c:pt idx="447">
                  <c:v>0.59136976153519072</c:v>
                </c:pt>
                <c:pt idx="448">
                  <c:v>-7.3882679554113224</c:v>
                </c:pt>
                <c:pt idx="449">
                  <c:v>-2.3679056723578356</c:v>
                </c:pt>
                <c:pt idx="450">
                  <c:v>1.6524566106956513</c:v>
                </c:pt>
                <c:pt idx="451">
                  <c:v>0.67281889374913817</c:v>
                </c:pt>
                <c:pt idx="452">
                  <c:v>7.693181176802625</c:v>
                </c:pt>
                <c:pt idx="453">
                  <c:v>-7.2864565401439449</c:v>
                </c:pt>
                <c:pt idx="454">
                  <c:v>-5.2660942570904581</c:v>
                </c:pt>
                <c:pt idx="455">
                  <c:v>-0.24573197403697122</c:v>
                </c:pt>
                <c:pt idx="456">
                  <c:v>-6.2253696909834844</c:v>
                </c:pt>
                <c:pt idx="457">
                  <c:v>0.7949925920700025</c:v>
                </c:pt>
                <c:pt idx="458">
                  <c:v>12.815354875123489</c:v>
                </c:pt>
                <c:pt idx="459">
                  <c:v>-0.16428284182308062</c:v>
                </c:pt>
                <c:pt idx="460">
                  <c:v>-9.1439205587695938</c:v>
                </c:pt>
                <c:pt idx="461">
                  <c:v>-5.1235582757161069</c:v>
                </c:pt>
                <c:pt idx="462">
                  <c:v>-11.10319599266262</c:v>
                </c:pt>
                <c:pt idx="463">
                  <c:v>-6.0828337096091332</c:v>
                </c:pt>
                <c:pt idx="464">
                  <c:v>-6.0624714265556463</c:v>
                </c:pt>
                <c:pt idx="465">
                  <c:v>-2.0421091435021594</c:v>
                </c:pt>
                <c:pt idx="466">
                  <c:v>7.9782531395512706</c:v>
                </c:pt>
                <c:pt idx="467">
                  <c:v>-3.0013845773952426</c:v>
                </c:pt>
                <c:pt idx="468">
                  <c:v>-6.9810222943417557</c:v>
                </c:pt>
                <c:pt idx="469">
                  <c:v>-11.960660011288269</c:v>
                </c:pt>
                <c:pt idx="470">
                  <c:v>5.9702271765218029E-2</c:v>
                </c:pt>
                <c:pt idx="471">
                  <c:v>5.0800645548187049</c:v>
                </c:pt>
                <c:pt idx="472">
                  <c:v>8.1004268378721349</c:v>
                </c:pt>
                <c:pt idx="473">
                  <c:v>-4.8792108790743782</c:v>
                </c:pt>
                <c:pt idx="474">
                  <c:v>7.1411514039791086</c:v>
                </c:pt>
                <c:pt idx="475">
                  <c:v>-4.8384863129674045</c:v>
                </c:pt>
                <c:pt idx="476">
                  <c:v>-1.8181240299139176</c:v>
                </c:pt>
                <c:pt idx="477">
                  <c:v>-0.79776174686043078</c:v>
                </c:pt>
                <c:pt idx="478">
                  <c:v>-2.7773994638069439</c:v>
                </c:pt>
                <c:pt idx="479">
                  <c:v>2.2429628192464861</c:v>
                </c:pt>
                <c:pt idx="480">
                  <c:v>5.263325102299973</c:v>
                </c:pt>
                <c:pt idx="481">
                  <c:v>-10.71631261464654</c:v>
                </c:pt>
                <c:pt idx="482">
                  <c:v>-2.6959503315930533</c:v>
                </c:pt>
                <c:pt idx="483">
                  <c:v>7.3244119514604336</c:v>
                </c:pt>
                <c:pt idx="484">
                  <c:v>-0.65522576548607958</c:v>
                </c:pt>
                <c:pt idx="485">
                  <c:v>-1.6348634824326496</c:v>
                </c:pt>
                <c:pt idx="486">
                  <c:v>2.3854988006208373</c:v>
                </c:pt>
                <c:pt idx="487">
                  <c:v>-3.5941389163256758</c:v>
                </c:pt>
                <c:pt idx="488">
                  <c:v>-2.573776633272189</c:v>
                </c:pt>
                <c:pt idx="489">
                  <c:v>-0.55341435021870211</c:v>
                </c:pt>
                <c:pt idx="490">
                  <c:v>1.4669479328347848</c:v>
                </c:pt>
                <c:pt idx="491">
                  <c:v>-4.5126897841117284</c:v>
                </c:pt>
                <c:pt idx="492">
                  <c:v>3.5076724989417016</c:v>
                </c:pt>
                <c:pt idx="493">
                  <c:v>4.5280347819951885</c:v>
                </c:pt>
                <c:pt idx="494">
                  <c:v>-0.45160293495132464</c:v>
                </c:pt>
                <c:pt idx="495">
                  <c:v>3.5687593481021622</c:v>
                </c:pt>
                <c:pt idx="496">
                  <c:v>1.5891216311556491</c:v>
                </c:pt>
                <c:pt idx="497">
                  <c:v>1.6094839142091359</c:v>
                </c:pt>
                <c:pt idx="498">
                  <c:v>-4.370153802737434</c:v>
                </c:pt>
                <c:pt idx="499">
                  <c:v>3.6502084803160528</c:v>
                </c:pt>
                <c:pt idx="500">
                  <c:v>-1.3294292366304603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5.804451394488601E-49</c:v>
                </c:pt>
                <c:pt idx="1">
                  <c:v>1.644967904246022E-48</c:v>
                </c:pt>
                <c:pt idx="2">
                  <c:v>4.6395870337677932E-48</c:v>
                </c:pt>
                <c:pt idx="3">
                  <c:v>1.3023474710403093E-47</c:v>
                </c:pt>
                <c:pt idx="4">
                  <c:v>3.6383130454750092E-47</c:v>
                </c:pt>
                <c:pt idx="5">
                  <c:v>1.0115769009883379E-46</c:v>
                </c:pt>
                <c:pt idx="6">
                  <c:v>2.7991320800729815E-46</c:v>
                </c:pt>
                <c:pt idx="7">
                  <c:v>7.7085647901859536E-46</c:v>
                </c:pt>
                <c:pt idx="8">
                  <c:v>2.1127558357226704E-45</c:v>
                </c:pt>
                <c:pt idx="9">
                  <c:v>5.7630281446570268E-45</c:v>
                </c:pt>
                <c:pt idx="10">
                  <c:v>1.5645081097947413E-44</c:v>
                </c:pt>
                <c:pt idx="11">
                  <c:v>4.2269834211286301E-44</c:v>
                </c:pt>
                <c:pt idx="12">
                  <c:v>1.1366033135751308E-43</c:v>
                </c:pt>
                <c:pt idx="13">
                  <c:v>3.0416759141460967E-43</c:v>
                </c:pt>
                <c:pt idx="14">
                  <c:v>8.101074149910019E-43</c:v>
                </c:pt>
                <c:pt idx="15">
                  <c:v>2.1473257076321154E-42</c:v>
                </c:pt>
                <c:pt idx="16">
                  <c:v>5.6647257276699313E-42</c:v>
                </c:pt>
                <c:pt idx="17">
                  <c:v>1.487255208569724E-41</c:v>
                </c:pt>
                <c:pt idx="18">
                  <c:v>3.8861338730719947E-41</c:v>
                </c:pt>
                <c:pt idx="19">
                  <c:v>1.0105915533336363E-40</c:v>
                </c:pt>
                <c:pt idx="20">
                  <c:v>2.6155270635670308E-40</c:v>
                </c:pt>
                <c:pt idx="21">
                  <c:v>6.7370290475414216E-40</c:v>
                </c:pt>
                <c:pt idx="22">
                  <c:v>1.7270434708472987E-39</c:v>
                </c:pt>
                <c:pt idx="23">
                  <c:v>4.4061955355142596E-39</c:v>
                </c:pt>
                <c:pt idx="24">
                  <c:v>1.1187934383886887E-38</c:v>
                </c:pt>
                <c:pt idx="25">
                  <c:v>2.8272336598427328E-38</c:v>
                </c:pt>
                <c:pt idx="26">
                  <c:v>7.1104836546958325E-38</c:v>
                </c:pt>
                <c:pt idx="27">
                  <c:v>1.7797632289229418E-37</c:v>
                </c:pt>
                <c:pt idx="28">
                  <c:v>4.4335434048665509E-37</c:v>
                </c:pt>
                <c:pt idx="29">
                  <c:v>1.0991712162705853E-36</c:v>
                </c:pt>
                <c:pt idx="30">
                  <c:v>2.7120979921421914E-36</c:v>
                </c:pt>
                <c:pt idx="31">
                  <c:v>6.6599513215367403E-36</c:v>
                </c:pt>
                <c:pt idx="32">
                  <c:v>1.6276550880471821E-35</c:v>
                </c:pt>
                <c:pt idx="33">
                  <c:v>3.9589439489166443E-35</c:v>
                </c:pt>
                <c:pt idx="34">
                  <c:v>9.5834520333791627E-35</c:v>
                </c:pt>
                <c:pt idx="35">
                  <c:v>2.3088208810920075E-34</c:v>
                </c:pt>
                <c:pt idx="36">
                  <c:v>5.5358480024720008E-34</c:v>
                </c:pt>
                <c:pt idx="37">
                  <c:v>1.3210027462151167E-33</c:v>
                </c:pt>
                <c:pt idx="38">
                  <c:v>3.1372485794003372E-33</c:v>
                </c:pt>
                <c:pt idx="39">
                  <c:v>7.4151474223450439E-33</c:v>
                </c:pt>
                <c:pt idx="40">
                  <c:v>1.7442803800662965E-32</c:v>
                </c:pt>
                <c:pt idx="41">
                  <c:v>4.0835553772394947E-32</c:v>
                </c:pt>
                <c:pt idx="42">
                  <c:v>9.5145061392563817E-32</c:v>
                </c:pt>
                <c:pt idx="43">
                  <c:v>2.2062752825877074E-31</c:v>
                </c:pt>
                <c:pt idx="44">
                  <c:v>5.0916529700816428E-31</c:v>
                </c:pt>
                <c:pt idx="45">
                  <c:v>1.1694550670920557E-30</c:v>
                </c:pt>
                <c:pt idx="46">
                  <c:v>2.6732152597665744E-30</c:v>
                </c:pt>
                <c:pt idx="47">
                  <c:v>6.0814896337318528E-30</c:v>
                </c:pt>
                <c:pt idx="48">
                  <c:v>1.3769293511163938E-29</c:v>
                </c:pt>
                <c:pt idx="49">
                  <c:v>3.1026943298080008E-29</c:v>
                </c:pt>
                <c:pt idx="50">
                  <c:v>6.958120956199262E-29</c:v>
                </c:pt>
                <c:pt idx="51">
                  <c:v>1.5529969529175356E-28</c:v>
                </c:pt>
                <c:pt idx="52">
                  <c:v>3.4496487833633315E-28</c:v>
                </c:pt>
                <c:pt idx="53">
                  <c:v>7.6261405592554779E-28</c:v>
                </c:pt>
                <c:pt idx="54">
                  <c:v>1.6778779933609262E-27</c:v>
                </c:pt>
                <c:pt idx="55">
                  <c:v>3.6740206924485939E-27</c:v>
                </c:pt>
                <c:pt idx="56">
                  <c:v>8.0066061450270884E-27</c:v>
                </c:pt>
                <c:pt idx="57">
                  <c:v>1.7365247627903574E-26</c:v>
                </c:pt>
                <c:pt idx="58">
                  <c:v>3.7483414328335959E-26</c:v>
                </c:pt>
                <c:pt idx="59">
                  <c:v>8.0523557545725246E-26</c:v>
                </c:pt>
                <c:pt idx="60">
                  <c:v>1.7216006256428929E-25</c:v>
                </c:pt>
                <c:pt idx="61">
                  <c:v>3.6632580898628263E-25</c:v>
                </c:pt>
                <c:pt idx="62">
                  <c:v>7.7576158605111554E-25</c:v>
                </c:pt>
                <c:pt idx="63">
                  <c:v>1.6349883831263289E-24</c:v>
                </c:pt>
                <c:pt idx="64">
                  <c:v>3.4294677216965653E-24</c:v>
                </c:pt>
                <c:pt idx="65">
                  <c:v>7.1591986891602107E-24</c:v>
                </c:pt>
                <c:pt idx="66">
                  <c:v>1.4873999381455552E-23</c:v>
                </c:pt>
                <c:pt idx="67">
                  <c:v>3.0755072151911607E-23</c:v>
                </c:pt>
                <c:pt idx="68">
                  <c:v>6.3289459819206224E-23</c:v>
                </c:pt>
                <c:pt idx="69">
                  <c:v>1.2961989797335803E-22</c:v>
                </c:pt>
                <c:pt idx="70">
                  <c:v>2.6420291757777115E-22</c:v>
                </c:pt>
                <c:pt idx="71">
                  <c:v>5.3595606604797721E-22</c:v>
                </c:pt>
                <c:pt idx="72">
                  <c:v>1.0820477338550106E-21</c:v>
                </c:pt>
                <c:pt idx="73">
                  <c:v>2.1741489621768506E-21</c:v>
                </c:pt>
                <c:pt idx="74">
                  <c:v>4.3476824966053216E-21</c:v>
                </c:pt>
                <c:pt idx="75">
                  <c:v>8.6527068993462879E-21</c:v>
                </c:pt>
                <c:pt idx="76">
                  <c:v>1.7138460671466127E-20</c:v>
                </c:pt>
                <c:pt idx="77">
                  <c:v>3.3784483152584892E-20</c:v>
                </c:pt>
                <c:pt idx="78">
                  <c:v>6.6280899559795574E-20</c:v>
                </c:pt>
                <c:pt idx="79">
                  <c:v>1.2941516079920595E-19</c:v>
                </c:pt>
                <c:pt idx="80">
                  <c:v>2.5148238252039874E-19</c:v>
                </c:pt>
                <c:pt idx="81">
                  <c:v>4.8635750697087812E-19</c:v>
                </c:pt>
                <c:pt idx="82">
                  <c:v>9.3611526817609504E-19</c:v>
                </c:pt>
                <c:pt idx="83">
                  <c:v>1.7931997984174188E-18</c:v>
                </c:pt>
                <c:pt idx="84">
                  <c:v>3.4186424545953319E-18</c:v>
                </c:pt>
                <c:pt idx="85">
                  <c:v>6.4864089983222198E-18</c:v>
                </c:pt>
                <c:pt idx="86">
                  <c:v>1.2248435652194601E-17</c:v>
                </c:pt>
                <c:pt idx="87">
                  <c:v>2.3018794087392519E-17</c:v>
                </c:pt>
                <c:pt idx="88">
                  <c:v>4.3053668111436822E-17</c:v>
                </c:pt>
                <c:pt idx="89">
                  <c:v>8.0142594297722553E-17</c:v>
                </c:pt>
                <c:pt idx="90">
                  <c:v>1.4847122189369371E-16</c:v>
                </c:pt>
                <c:pt idx="91">
                  <c:v>2.7374539123676149E-16</c:v>
                </c:pt>
                <c:pt idx="92">
                  <c:v>5.0231598317306054E-16</c:v>
                </c:pt>
                <c:pt idx="93">
                  <c:v>9.1734526958288987E-16</c:v>
                </c:pt>
                <c:pt idx="94">
                  <c:v>1.6673021186178906E-15</c:v>
                </c:pt>
                <c:pt idx="95">
                  <c:v>3.0159311704033934E-15</c:v>
                </c:pt>
                <c:pt idx="96">
                  <c:v>5.4294294871748103E-15</c:v>
                </c:pt>
                <c:pt idx="97">
                  <c:v>9.7277548250604231E-15</c:v>
                </c:pt>
                <c:pt idx="98">
                  <c:v>1.7345893790550217E-14</c:v>
                </c:pt>
                <c:pt idx="99">
                  <c:v>3.0782677831047773E-14</c:v>
                </c:pt>
                <c:pt idx="100">
                  <c:v>5.4367799910316907E-14</c:v>
                </c:pt>
                <c:pt idx="101">
                  <c:v>9.5565859090354157E-14</c:v>
                </c:pt>
                <c:pt idx="102">
                  <c:v>1.6718196490870102E-13</c:v>
                </c:pt>
                <c:pt idx="103">
                  <c:v>2.9107287116490243E-13</c:v>
                </c:pt>
                <c:pt idx="104">
                  <c:v>5.0435889202872777E-13</c:v>
                </c:pt>
                <c:pt idx="105">
                  <c:v>8.6976771253463569E-13</c:v>
                </c:pt>
                <c:pt idx="106">
                  <c:v>1.4927687303344672E-12</c:v>
                </c:pt>
                <c:pt idx="107">
                  <c:v>2.5498076754949035E-12</c:v>
                </c:pt>
                <c:pt idx="108">
                  <c:v>4.3345894205765734E-12</c:v>
                </c:pt>
                <c:pt idx="109">
                  <c:v>7.3335483028062541E-12</c:v>
                </c:pt>
                <c:pt idx="110">
                  <c:v>1.2348266521104178E-11</c:v>
                </c:pt>
                <c:pt idx="111">
                  <c:v>2.0693001057092141E-11</c:v>
                </c:pt>
                <c:pt idx="112">
                  <c:v>3.4511720685149187E-11</c:v>
                </c:pt>
                <c:pt idx="113">
                  <c:v>5.7284271368634719E-11</c:v>
                </c:pt>
                <c:pt idx="114">
                  <c:v>9.4630213856536025E-11</c:v>
                </c:pt>
                <c:pt idx="115">
                  <c:v>1.5557861368325288E-10</c:v>
                </c:pt>
                <c:pt idx="116">
                  <c:v>2.5456319939438425E-10</c:v>
                </c:pt>
                <c:pt idx="117">
                  <c:v>4.1454052353461688E-10</c:v>
                </c:pt>
                <c:pt idx="118">
                  <c:v>6.7183714241064026E-10</c:v>
                </c:pt>
                <c:pt idx="119">
                  <c:v>1.0836441135026178E-9</c:v>
                </c:pt>
                <c:pt idx="120">
                  <c:v>1.7395422842291933E-9</c:v>
                </c:pt>
                <c:pt idx="121">
                  <c:v>2.7791305686635296E-9</c:v>
                </c:pt>
                <c:pt idx="122">
                  <c:v>4.4188428841540403E-9</c:v>
                </c:pt>
                <c:pt idx="123">
                  <c:v>6.9925216004400798E-9</c:v>
                </c:pt>
                <c:pt idx="124">
                  <c:v>1.1012469553403524E-8</c:v>
                </c:pt>
                <c:pt idx="125">
                  <c:v>1.7260813988726284E-8</c:v>
                </c:pt>
                <c:pt idx="126">
                  <c:v>2.6925481084544869E-8</c:v>
                </c:pt>
                <c:pt idx="127">
                  <c:v>4.1801447287855159E-8</c:v>
                </c:pt>
                <c:pt idx="128">
                  <c:v>6.4586955470738895E-8</c:v>
                </c:pt>
                <c:pt idx="129">
                  <c:v>9.9317082894831885E-8</c:v>
                </c:pt>
                <c:pt idx="130">
                  <c:v>1.5199480509370661E-7</c:v>
                </c:pt>
                <c:pt idx="131">
                  <c:v>2.3150436395709564E-7</c:v>
                </c:pt>
                <c:pt idx="132">
                  <c:v>3.5092577437985897E-7</c:v>
                </c:pt>
                <c:pt idx="133">
                  <c:v>5.2941592318760035E-7</c:v>
                </c:pt>
                <c:pt idx="134">
                  <c:v>7.9488514240864088E-7</c:v>
                </c:pt>
                <c:pt idx="135">
                  <c:v>1.1877838256854E-6</c:v>
                </c:pt>
                <c:pt idx="136">
                  <c:v>1.7664285781845588E-6</c:v>
                </c:pt>
                <c:pt idx="137">
                  <c:v>2.614450388880781E-6</c:v>
                </c:pt>
                <c:pt idx="138">
                  <c:v>3.8511494782420079E-6</c:v>
                </c:pt>
                <c:pt idx="139">
                  <c:v>5.6458065554587551E-6</c:v>
                </c:pt>
                <c:pt idx="140">
                  <c:v>8.2373450686214015E-6</c:v>
                </c:pt>
                <c:pt idx="141">
                  <c:v>1.1961184035522071E-5</c:v>
                </c:pt>
                <c:pt idx="142">
                  <c:v>1.7285690525434553E-5</c:v>
                </c:pt>
                <c:pt idx="143">
                  <c:v>2.4861363402142025E-5</c:v>
                </c:pt>
                <c:pt idx="144">
                  <c:v>3.5586788544173766E-5</c:v>
                </c:pt>
                <c:pt idx="145">
                  <c:v>5.0696537816949684E-5</c:v>
                </c:pt>
                <c:pt idx="146">
                  <c:v>7.1877580973455572E-5</c:v>
                </c:pt>
                <c:pt idx="147">
                  <c:v>1.0142248597826222E-4</c:v>
                </c:pt>
                <c:pt idx="148">
                  <c:v>1.4242974533921368E-4</c:v>
                </c:pt>
                <c:pt idx="149">
                  <c:v>1.9906402989557448E-4</c:v>
                </c:pt>
                <c:pt idx="150">
                  <c:v>2.768920797785349E-4</c:v>
                </c:pt>
                <c:pt idx="151">
                  <c:v>3.8331333010965812E-4</c:v>
                </c:pt>
                <c:pt idx="152">
                  <c:v>5.281082589091836E-4</c:v>
                </c:pt>
                <c:pt idx="153">
                  <c:v>7.2413183987020077E-4</c:v>
                </c:pt>
                <c:pt idx="154">
                  <c:v>9.8818435920508042E-4</c:v>
                </c:pt>
                <c:pt idx="155">
                  <c:v>1.3420971534753494E-3</c:v>
                </c:pt>
                <c:pt idx="156">
                  <c:v>1.814076437369766E-3</c:v>
                </c:pt>
                <c:pt idx="157">
                  <c:v>2.4403541522927934E-3</c:v>
                </c:pt>
                <c:pt idx="158">
                  <c:v>3.2672004447431525E-3</c:v>
                </c:pt>
                <c:pt idx="159">
                  <c:v>4.3533576640295843E-3</c:v>
                </c:pt>
                <c:pt idx="160">
                  <c:v>5.7729602482785424E-3</c:v>
                </c:pt>
                <c:pt idx="161">
                  <c:v>7.61900804529705E-3</c:v>
                </c:pt>
                <c:pt idx="162">
                  <c:v>1.0007461889720327E-2</c:v>
                </c:pt>
                <c:pt idx="163">
                  <c:v>1.3082028930959406E-2</c:v>
                </c:pt>
                <c:pt idx="164">
                  <c:v>1.7019700490067936E-2</c:v>
                </c:pt>
                <c:pt idx="165">
                  <c:v>2.2037096259758051E-2</c:v>
                </c:pt>
                <c:pt idx="166">
                  <c:v>2.8397654551022257E-2</c:v>
                </c:pt>
                <c:pt idx="167">
                  <c:v>3.6419688132217791E-2</c:v>
                </c:pt>
                <c:pt idx="168">
                  <c:v>4.6485298155134393E-2</c:v>
                </c:pt>
                <c:pt idx="169">
                  <c:v>5.9050103990152654E-2</c:v>
                </c:pt>
                <c:pt idx="170">
                  <c:v>7.4653703969995253E-2</c:v>
                </c:pt>
                <c:pt idx="171">
                  <c:v>9.393073082682496E-2</c:v>
                </c:pt>
                <c:pt idx="172">
                  <c:v>0.11762230614165427</c:v>
                </c:pt>
                <c:pt idx="173">
                  <c:v>0.14658763103055203</c:v>
                </c:pt>
                <c:pt idx="174">
                  <c:v>0.18181537676681989</c:v>
                </c:pt>
                <c:pt idx="175">
                  <c:v>0.22443446093827624</c:v>
                </c:pt>
                <c:pt idx="176">
                  <c:v>0.27572371464073514</c:v>
                </c:pt>
                <c:pt idx="177">
                  <c:v>0.33711986744259004</c:v>
                </c:pt>
                <c:pt idx="178">
                  <c:v>0.41022320349676067</c:v>
                </c:pt>
                <c:pt idx="179">
                  <c:v>0.49680017899028728</c:v>
                </c:pt>
                <c:pt idx="180">
                  <c:v>0.59878224344968511</c:v>
                </c:pt>
                <c:pt idx="181">
                  <c:v>0.71826008100248884</c:v>
                </c:pt>
                <c:pt idx="182">
                  <c:v>0.85747248843108304</c:v>
                </c:pt>
                <c:pt idx="183">
                  <c:v>1.0187891404957115</c:v>
                </c:pt>
                <c:pt idx="184">
                  <c:v>1.2046865647927993</c:v>
                </c:pt>
                <c:pt idx="185">
                  <c:v>1.4177167626814084</c:v>
                </c:pt>
                <c:pt idx="186">
                  <c:v>1.6604680725379013</c:v>
                </c:pt>
                <c:pt idx="187">
                  <c:v>1.9355180779906118</c:v>
                </c:pt>
                <c:pt idx="188">
                  <c:v>2.2453786158603268</c:v>
                </c:pt>
                <c:pt idx="189">
                  <c:v>2.5924332327732054</c:v>
                </c:pt>
                <c:pt idx="190">
                  <c:v>2.9788677695174601</c:v>
                </c:pt>
                <c:pt idx="191">
                  <c:v>3.4065951089664654</c:v>
                </c:pt>
                <c:pt idx="192">
                  <c:v>3.8771754946876107</c:v>
                </c:pt>
                <c:pt idx="193">
                  <c:v>4.3917341984257208</c:v>
                </c:pt>
                <c:pt idx="194">
                  <c:v>4.9508786684570465</c:v>
                </c:pt>
                <c:pt idx="195">
                  <c:v>5.5546176086688552</c:v>
                </c:pt>
                <c:pt idx="196">
                  <c:v>6.2022847005939328</c:v>
                </c:pt>
                <c:pt idx="197">
                  <c:v>6.8924698681006111</c:v>
                </c:pt>
                <c:pt idx="198">
                  <c:v>7.6229610788000439</c:v>
                </c:pt>
                <c:pt idx="199">
                  <c:v>8.3906996616522047</c:v>
                </c:pt>
                <c:pt idx="200">
                  <c:v>9.1917519844445934</c:v>
                </c:pt>
                <c:pt idx="201">
                  <c:v>10.021300070139821</c:v>
                </c:pt>
                <c:pt idx="202">
                  <c:v>10.873653335486669</c:v>
                </c:pt>
                <c:pt idx="203">
                  <c:v>11.742283113016926</c:v>
                </c:pt>
                <c:pt idx="204">
                  <c:v>12.619880979582959</c:v>
                </c:pt>
                <c:pt idx="205">
                  <c:v>13.49844117868475</c:v>
                </c:pt>
                <c:pt idx="206">
                  <c:v>14.36936661418599</c:v>
                </c:pt>
                <c:pt idx="207">
                  <c:v>15.223597039511819</c:v>
                </c:pt>
                <c:pt idx="208">
                  <c:v>16.051757203476907</c:v>
                </c:pt>
                <c:pt idx="209">
                  <c:v>16.844321878958461</c:v>
                </c:pt>
                <c:pt idx="210">
                  <c:v>17.591793932375012</c:v>
                </c:pt>
                <c:pt idx="211">
                  <c:v>18.284890928254971</c:v>
                </c:pt>
                <c:pt idx="212">
                  <c:v>18.914735239120539</c:v>
                </c:pt>
                <c:pt idx="213">
                  <c:v>19.473042276621541</c:v>
                </c:pt>
                <c:pt idx="214">
                  <c:v>19.952301298724361</c:v>
                </c:pt>
                <c:pt idx="215">
                  <c:v>20.34594329487097</c:v>
                </c:pt>
                <c:pt idx="216">
                  <c:v>20.648490711985925</c:v>
                </c:pt>
                <c:pt idx="217">
                  <c:v>20.855684254528246</c:v>
                </c:pt>
                <c:pt idx="218">
                  <c:v>20.964582656770887</c:v>
                </c:pt>
                <c:pt idx="219">
                  <c:v>20.973632160758523</c:v>
                </c:pt>
                <c:pt idx="220">
                  <c:v>20.882703405938177</c:v>
                </c:pt>
                <c:pt idx="221">
                  <c:v>20.693094506229109</c:v>
                </c:pt>
                <c:pt idx="222">
                  <c:v>20.407500212223567</c:v>
                </c:pt>
                <c:pt idx="223">
                  <c:v>20.029948182501773</c:v>
                </c:pt>
                <c:pt idx="224">
                  <c:v>19.565704470688846</c:v>
                </c:pt>
                <c:pt idx="225">
                  <c:v>19.021151328134575</c:v>
                </c:pt>
                <c:pt idx="226">
                  <c:v>18.403641284844273</c:v>
                </c:pt>
                <c:pt idx="227">
                  <c:v>17.721332169119421</c:v>
                </c:pt>
                <c:pt idx="228">
                  <c:v>16.983008233243726</c:v>
                </c:pt>
                <c:pt idx="229">
                  <c:v>16.197892851977272</c:v>
                </c:pt>
                <c:pt idx="230">
                  <c:v>15.375458346249818</c:v>
                </c:pt>
                <c:pt idx="231">
                  <c:v>14.525238360092366</c:v>
                </c:pt>
                <c:pt idx="232">
                  <c:v>13.656647897952894</c:v>
                </c:pt>
                <c:pt idx="233">
                  <c:v>12.778815634103545</c:v>
                </c:pt>
                <c:pt idx="234">
                  <c:v>11.900432464922291</c:v>
                </c:pt>
                <c:pt idx="235">
                  <c:v>11.029619522726151</c:v>
                </c:pt>
                <c:pt idx="236">
                  <c:v>10.173818044081305</c:v>
                </c:pt>
                <c:pt idx="237">
                  <c:v>9.3397026248002035</c:v>
                </c:pt>
                <c:pt idx="238">
                  <c:v>8.5331185359652046</c:v>
                </c:pt>
                <c:pt idx="239">
                  <c:v>7.7590429553818501</c:v>
                </c:pt>
                <c:pt idx="240">
                  <c:v>7.0215692176635276</c:v>
                </c:pt>
                <c:pt idx="241">
                  <c:v>6.3239125289746232</c:v>
                </c:pt>
                <c:pt idx="242">
                  <c:v>5.6684350482686092</c:v>
                </c:pt>
                <c:pt idx="243">
                  <c:v>5.056687817858327</c:v>
                </c:pt>
                <c:pt idx="244">
                  <c:v>4.4894667377953175</c:v>
                </c:pt>
                <c:pt idx="245">
                  <c:v>3.9668796198539362</c:v>
                </c:pt>
                <c:pt idx="246">
                  <c:v>3.488421321217309</c:v>
                </c:pt>
                <c:pt idx="247">
                  <c:v>3.0530540337205156</c:v>
                </c:pt>
                <c:pt idx="248">
                  <c:v>2.6592899764463205</c:v>
                </c:pt>
                <c:pt idx="249">
                  <c:v>2.3052739897247094</c:v>
                </c:pt>
                <c:pt idx="250">
                  <c:v>1.9888638378764267</c:v>
                </c:pt>
                <c:pt idx="251">
                  <c:v>1.7077063767715248</c:v>
                </c:pt>
                <c:pt idx="252">
                  <c:v>1.4593081115423558</c:v>
                </c:pt>
                <c:pt idx="253">
                  <c:v>1.2410990422121031</c:v>
                </c:pt>
                <c:pt idx="254">
                  <c:v>1.0504890553573183</c:v>
                </c:pt>
                <c:pt idx="255">
                  <c:v>0.88491645561062471</c:v>
                </c:pt>
                <c:pt idx="256">
                  <c:v>0.74188853208206007</c:v>
                </c:pt>
                <c:pt idx="257">
                  <c:v>0.61901431481016955</c:v>
                </c:pt>
                <c:pt idx="258">
                  <c:v>0.51402989114314956</c:v>
                </c:pt>
                <c:pt idx="259">
                  <c:v>0.42481682007966759</c:v>
                </c:pt>
                <c:pt idx="260">
                  <c:v>0.34941430490608388</c:v>
                </c:pt>
                <c:pt idx="261">
                  <c:v>0.28602586364498467</c:v>
                </c:pt>
                <c:pt idx="262">
                  <c:v>0.23302127699736747</c:v>
                </c:pt>
                <c:pt idx="263">
                  <c:v>0.18893459972663745</c:v>
                </c:pt>
                <c:pt idx="264">
                  <c:v>0.15245899948493213</c:v>
                </c:pt>
                <c:pt idx="265">
                  <c:v>0.12243914281781905</c:v>
                </c:pt>
                <c:pt idx="266">
                  <c:v>9.7861787291163307E-2</c:v>
                </c:pt>
                <c:pt idx="267">
                  <c:v>7.784516679221741E-2</c:v>
                </c:pt>
                <c:pt idx="268">
                  <c:v>6.1627678945125483E-2</c:v>
                </c:pt>
                <c:pt idx="269">
                  <c:v>4.8556303455093999E-2</c:v>
                </c:pt>
                <c:pt idx="270">
                  <c:v>3.8075101521920778E-2</c:v>
                </c:pt>
                <c:pt idx="271">
                  <c:v>2.9714071953863063E-2</c:v>
                </c:pt>
                <c:pt idx="272">
                  <c:v>2.3078571249397072E-2</c:v>
                </c:pt>
                <c:pt idx="273">
                  <c:v>1.7839444008438222E-2</c:v>
                </c:pt>
                <c:pt idx="274">
                  <c:v>1.372395730564578E-2</c:v>
                </c:pt>
                <c:pt idx="275">
                  <c:v>1.050758832735612E-2</c:v>
                </c:pt>
                <c:pt idx="276">
                  <c:v>8.0066784605043063E-3</c:v>
                </c:pt>
                <c:pt idx="277">
                  <c:v>6.0719386425460093E-3</c:v>
                </c:pt>
                <c:pt idx="278">
                  <c:v>4.5827694382056692E-3</c:v>
                </c:pt>
                <c:pt idx="279">
                  <c:v>3.4423441712553441E-3</c:v>
                </c:pt>
                <c:pt idx="280">
                  <c:v>2.5733936127657299E-3</c:v>
                </c:pt>
                <c:pt idx="281">
                  <c:v>1.914625308489973E-3</c:v>
                </c:pt>
                <c:pt idx="282">
                  <c:v>1.4177087492803734E-3</c:v>
                </c:pt>
                <c:pt idx="283">
                  <c:v>1.0447584476446748E-3</c:v>
                </c:pt>
                <c:pt idx="284">
                  <c:v>7.6624986472704853E-4</c:v>
                </c:pt>
                <c:pt idx="285">
                  <c:v>5.5930741612767365E-4</c:v>
                </c:pt>
                <c:pt idx="286">
                  <c:v>4.0630895339457799E-4</c:v>
                </c:pt>
                <c:pt idx="287">
                  <c:v>2.9375675002560472E-4</c:v>
                </c:pt>
                <c:pt idx="288">
                  <c:v>2.1137078706427433E-4</c:v>
                </c:pt>
                <c:pt idx="289">
                  <c:v>1.5136578654489796E-4</c:v>
                </c:pt>
                <c:pt idx="290">
                  <c:v>1.0787880498926923E-4</c:v>
                </c:pt>
                <c:pt idx="291">
                  <c:v>7.6519157486038672E-5</c:v>
                </c:pt>
                <c:pt idx="292">
                  <c:v>5.4016927753633323E-5</c:v>
                </c:pt>
                <c:pt idx="293">
                  <c:v>3.7950301241426119E-5</c:v>
                </c:pt>
                <c:pt idx="294">
                  <c:v>2.6535435701861586E-5</c:v>
                </c:pt>
                <c:pt idx="295">
                  <c:v>1.8465576286642454E-5</c:v>
                </c:pt>
                <c:pt idx="296">
                  <c:v>1.2788663392472156E-5</c:v>
                </c:pt>
                <c:pt idx="297">
                  <c:v>8.8148128223411933E-6</c:v>
                </c:pt>
                <c:pt idx="298">
                  <c:v>6.0468149829109888E-6</c:v>
                </c:pt>
                <c:pt idx="299">
                  <c:v>4.1282492805028722E-6</c:v>
                </c:pt>
                <c:pt idx="300">
                  <c:v>2.8049866256158682E-6</c:v>
                </c:pt>
                <c:pt idx="301">
                  <c:v>1.8967990498109183E-6</c:v>
                </c:pt>
                <c:pt idx="302">
                  <c:v>1.2765490289025824E-6</c:v>
                </c:pt>
                <c:pt idx="303">
                  <c:v>8.5502600430439088E-7</c:v>
                </c:pt>
                <c:pt idx="304">
                  <c:v>5.6996317188264631E-7</c:v>
                </c:pt>
                <c:pt idx="305">
                  <c:v>3.7812893684784379E-7</c:v>
                </c:pt>
                <c:pt idx="306">
                  <c:v>2.4966558428340791E-7</c:v>
                </c:pt>
                <c:pt idx="307">
                  <c:v>1.6406014623087762E-7</c:v>
                </c:pt>
                <c:pt idx="308">
                  <c:v>1.0729343662898296E-7</c:v>
                </c:pt>
                <c:pt idx="309">
                  <c:v>6.9834313044796197E-8</c:v>
                </c:pt>
                <c:pt idx="310">
                  <c:v>4.5236627765638468E-8</c:v>
                </c:pt>
                <c:pt idx="311">
                  <c:v>2.9163337699380612E-8</c:v>
                </c:pt>
                <c:pt idx="312">
                  <c:v>1.8711554933542986E-8</c:v>
                </c:pt>
                <c:pt idx="313">
                  <c:v>1.194835668175471E-8</c:v>
                </c:pt>
                <c:pt idx="314">
                  <c:v>7.5933274052895792E-9</c:v>
                </c:pt>
                <c:pt idx="315">
                  <c:v>4.8026586579434523E-9</c:v>
                </c:pt>
                <c:pt idx="316">
                  <c:v>3.0231309770705017E-9</c:v>
                </c:pt>
                <c:pt idx="317">
                  <c:v>1.8939035298350391E-9</c:v>
                </c:pt>
                <c:pt idx="318">
                  <c:v>1.1808218783033696E-9</c:v>
                </c:pt>
                <c:pt idx="319">
                  <c:v>7.3271752066017362E-10</c:v>
                </c:pt>
                <c:pt idx="320">
                  <c:v>4.5249565084913021E-10</c:v>
                </c:pt>
                <c:pt idx="321">
                  <c:v>2.7811082272710138E-10</c:v>
                </c:pt>
                <c:pt idx="322">
                  <c:v>1.7011672680264461E-10</c:v>
                </c:pt>
                <c:pt idx="323">
                  <c:v>1.0356232540335205E-10</c:v>
                </c:pt>
                <c:pt idx="324">
                  <c:v>6.2745446896148823E-11</c:v>
                </c:pt>
                <c:pt idx="325">
                  <c:v>3.7834525157145344E-11</c:v>
                </c:pt>
                <c:pt idx="326">
                  <c:v>2.2704921576783904E-11</c:v>
                </c:pt>
                <c:pt idx="327">
                  <c:v>1.3560552119267689E-11</c:v>
                </c:pt>
                <c:pt idx="328">
                  <c:v>8.0604703703995818E-12</c:v>
                </c:pt>
                <c:pt idx="329">
                  <c:v>4.7683601202428982E-12</c:v>
                </c:pt>
                <c:pt idx="330">
                  <c:v>2.8073939262054021E-12</c:v>
                </c:pt>
                <c:pt idx="331">
                  <c:v>1.6449901902631217E-12</c:v>
                </c:pt>
                <c:pt idx="332">
                  <c:v>9.5928778941758336E-13</c:v>
                </c:pt>
                <c:pt idx="333">
                  <c:v>5.5674992613773623E-13</c:v>
                </c:pt>
                <c:pt idx="334">
                  <c:v>3.2158595076326665E-13</c:v>
                </c:pt>
                <c:pt idx="335">
                  <c:v>1.8486709387893558E-13</c:v>
                </c:pt>
                <c:pt idx="336">
                  <c:v>1.0576642098224738E-13</c:v>
                </c:pt>
                <c:pt idx="337">
                  <c:v>6.022289801548037E-14</c:v>
                </c:pt>
                <c:pt idx="338">
                  <c:v>3.4127237920697972E-14</c:v>
                </c:pt>
                <c:pt idx="339">
                  <c:v>1.9247143195152806E-14</c:v>
                </c:pt>
                <c:pt idx="340">
                  <c:v>1.080331556932681E-14</c:v>
                </c:pt>
                <c:pt idx="341">
                  <c:v>6.0349474752414779E-15</c:v>
                </c:pt>
                <c:pt idx="342">
                  <c:v>3.355178070634012E-15</c:v>
                </c:pt>
                <c:pt idx="343">
                  <c:v>1.8564501939422318E-15</c:v>
                </c:pt>
                <c:pt idx="344">
                  <c:v>1.0222960373375155E-15</c:v>
                </c:pt>
                <c:pt idx="345">
                  <c:v>5.6026784768496592E-16</c:v>
                </c:pt>
                <c:pt idx="346">
                  <c:v>3.055908669404538E-16</c:v>
                </c:pt>
                <c:pt idx="347">
                  <c:v>1.6588636414808673E-16</c:v>
                </c:pt>
                <c:pt idx="348">
                  <c:v>8.9620353800312476E-17</c:v>
                </c:pt>
                <c:pt idx="349">
                  <c:v>4.8186820050323772E-17</c:v>
                </c:pt>
                <c:pt idx="350">
                  <c:v>2.578549827132424E-17</c:v>
                </c:pt>
                <c:pt idx="351">
                  <c:v>1.3732462962171631E-17</c:v>
                </c:pt>
                <c:pt idx="352">
                  <c:v>7.2785855733693652E-18</c:v>
                </c:pt>
                <c:pt idx="353">
                  <c:v>3.8394692690311556E-18</c:v>
                </c:pt>
                <c:pt idx="354">
                  <c:v>2.0156774952795887E-18</c:v>
                </c:pt>
                <c:pt idx="355">
                  <c:v>1.0531653105266381E-18</c:v>
                </c:pt>
                <c:pt idx="356">
                  <c:v>5.4764319068511814E-19</c:v>
                </c:pt>
                <c:pt idx="357">
                  <c:v>2.8341607942215845E-19</c:v>
                </c:pt>
                <c:pt idx="358">
                  <c:v>1.45974476871856E-19</c:v>
                </c:pt>
                <c:pt idx="359">
                  <c:v>7.4826428505132997E-20</c:v>
                </c:pt>
                <c:pt idx="360">
                  <c:v>3.8173216321201087E-20</c:v>
                </c:pt>
                <c:pt idx="361">
                  <c:v>1.9381533567534104E-20</c:v>
                </c:pt>
                <c:pt idx="362">
                  <c:v>9.7936182088333143E-21</c:v>
                </c:pt>
                <c:pt idx="363">
                  <c:v>4.9251997542284042E-21</c:v>
                </c:pt>
                <c:pt idx="364">
                  <c:v>2.4650752213180522E-21</c:v>
                </c:pt>
                <c:pt idx="365">
                  <c:v>1.2278976011892387E-21</c:v>
                </c:pt>
                <c:pt idx="366">
                  <c:v>6.087230865849718E-22</c:v>
                </c:pt>
                <c:pt idx="367">
                  <c:v>3.0033299230544817E-22</c:v>
                </c:pt>
                <c:pt idx="368">
                  <c:v>1.4747281172319334E-22</c:v>
                </c:pt>
                <c:pt idx="369">
                  <c:v>7.2068673036089219E-23</c:v>
                </c:pt>
                <c:pt idx="370">
                  <c:v>3.5051510523982544E-23</c:v>
                </c:pt>
                <c:pt idx="371">
                  <c:v>1.6966513173371171E-23</c:v>
                </c:pt>
                <c:pt idx="372">
                  <c:v>8.1734254640370157E-24</c:v>
                </c:pt>
                <c:pt idx="373">
                  <c:v>3.91869318824284E-24</c:v>
                </c:pt>
                <c:pt idx="374">
                  <c:v>1.8698383595425176E-24</c:v>
                </c:pt>
                <c:pt idx="375">
                  <c:v>8.8795818680222626E-25</c:v>
                </c:pt>
                <c:pt idx="376">
                  <c:v>4.1966873320835E-25</c:v>
                </c:pt>
                <c:pt idx="377">
                  <c:v>1.9739964159048129E-25</c:v>
                </c:pt>
                <c:pt idx="378">
                  <c:v>9.2408464367446238E-26</c:v>
                </c:pt>
                <c:pt idx="379">
                  <c:v>4.3052938055122195E-26</c:v>
                </c:pt>
                <c:pt idx="380">
                  <c:v>1.9962709317423031E-26</c:v>
                </c:pt>
                <c:pt idx="381">
                  <c:v>9.2121673568712659E-27</c:v>
                </c:pt>
                <c:pt idx="382">
                  <c:v>4.2308711868114574E-27</c:v>
                </c:pt>
                <c:pt idx="383">
                  <c:v>1.9338528926884814E-27</c:v>
                </c:pt>
                <c:pt idx="384">
                  <c:v>8.7971645087390044E-28</c:v>
                </c:pt>
                <c:pt idx="385">
                  <c:v>3.9827921278603808E-28</c:v>
                </c:pt>
                <c:pt idx="386">
                  <c:v>1.7945609544882981E-28</c:v>
                </c:pt>
                <c:pt idx="387">
                  <c:v>8.0473786424346038E-29</c:v>
                </c:pt>
                <c:pt idx="388">
                  <c:v>3.5915035949751002E-29</c:v>
                </c:pt>
                <c:pt idx="389">
                  <c:v>1.595231888256537E-29</c:v>
                </c:pt>
                <c:pt idx="390">
                  <c:v>7.0517512969033917E-30</c:v>
                </c:pt>
                <c:pt idx="391">
                  <c:v>3.1023857668020255E-30</c:v>
                </c:pt>
                <c:pt idx="392">
                  <c:v>1.3583768109581367E-30</c:v>
                </c:pt>
                <c:pt idx="393">
                  <c:v>5.9193002064385535E-31</c:v>
                </c:pt>
                <c:pt idx="394">
                  <c:v>2.567119711467235E-31</c:v>
                </c:pt>
                <c:pt idx="395">
                  <c:v>1.1080198071925136E-31</c:v>
                </c:pt>
                <c:pt idx="396">
                  <c:v>4.7596451344581852E-32</c:v>
                </c:pt>
                <c:pt idx="397">
                  <c:v>2.0348259706902132E-32</c:v>
                </c:pt>
                <c:pt idx="398">
                  <c:v>8.6577614881103397E-33</c:v>
                </c:pt>
                <c:pt idx="399">
                  <c:v>3.6661447676802164E-33</c:v>
                </c:pt>
                <c:pt idx="400">
                  <c:v>1.5450383042106082E-33</c:v>
                </c:pt>
                <c:pt idx="401">
                  <c:v>6.480291455036245E-34</c:v>
                </c:pt>
                <c:pt idx="402">
                  <c:v>2.7050511069565813E-34</c:v>
                </c:pt>
                <c:pt idx="403">
                  <c:v>1.1237819650288842E-34</c:v>
                </c:pt>
                <c:pt idx="404">
                  <c:v>4.6463753321202917E-35</c:v>
                </c:pt>
                <c:pt idx="405">
                  <c:v>1.9119307914737211E-35</c:v>
                </c:pt>
                <c:pt idx="406">
                  <c:v>7.8298905921475081E-36</c:v>
                </c:pt>
                <c:pt idx="407">
                  <c:v>3.1912796834270075E-36</c:v>
                </c:pt>
                <c:pt idx="408">
                  <c:v>1.294492947502896E-36</c:v>
                </c:pt>
                <c:pt idx="409">
                  <c:v>5.2258887199534055E-37</c:v>
                </c:pt>
                <c:pt idx="410">
                  <c:v>2.0996469438016311E-37</c:v>
                </c:pt>
                <c:pt idx="411">
                  <c:v>8.395721777743283E-38</c:v>
                </c:pt>
                <c:pt idx="412">
                  <c:v>3.3411459714005649E-38</c:v>
                </c:pt>
                <c:pt idx="413">
                  <c:v>1.3233005995209646E-38</c:v>
                </c:pt>
                <c:pt idx="414">
                  <c:v>5.2161157014920341E-39</c:v>
                </c:pt>
                <c:pt idx="415">
                  <c:v>2.0462635612770029E-39</c:v>
                </c:pt>
                <c:pt idx="416">
                  <c:v>7.9891683482272308E-40</c:v>
                </c:pt>
                <c:pt idx="417">
                  <c:v>3.1043252860162695E-40</c:v>
                </c:pt>
                <c:pt idx="418">
                  <c:v>1.2004899251850072E-40</c:v>
                </c:pt>
                <c:pt idx="419">
                  <c:v>4.6203562680212325E-41</c:v>
                </c:pt>
                <c:pt idx="420">
                  <c:v>1.7697750045681873E-41</c:v>
                </c:pt>
                <c:pt idx="421">
                  <c:v>6.7466207408730583E-42</c:v>
                </c:pt>
                <c:pt idx="422">
                  <c:v>2.5596476408628744E-42</c:v>
                </c:pt>
                <c:pt idx="423">
                  <c:v>9.6649524128047669E-43</c:v>
                </c:pt>
                <c:pt idx="424">
                  <c:v>3.6319921642781027E-43</c:v>
                </c:pt>
                <c:pt idx="425">
                  <c:v>1.3583626556037292E-43</c:v>
                </c:pt>
                <c:pt idx="426">
                  <c:v>5.0560599108218363E-44</c:v>
                </c:pt>
                <c:pt idx="427">
                  <c:v>1.8729851627729368E-44</c:v>
                </c:pt>
                <c:pt idx="428">
                  <c:v>6.9052929893062562E-45</c:v>
                </c:pt>
                <c:pt idx="429">
                  <c:v>2.5337019817606638E-45</c:v>
                </c:pt>
                <c:pt idx="430">
                  <c:v>9.2524042525469823E-46</c:v>
                </c:pt>
                <c:pt idx="431">
                  <c:v>3.362631798770431E-46</c:v>
                </c:pt>
                <c:pt idx="432">
                  <c:v>1.2162691162596353E-46</c:v>
                </c:pt>
                <c:pt idx="433">
                  <c:v>4.3783017583258336E-47</c:v>
                </c:pt>
                <c:pt idx="434">
                  <c:v>1.568582441349147E-47</c:v>
                </c:pt>
                <c:pt idx="435">
                  <c:v>5.5928691098598645E-48</c:v>
                </c:pt>
                <c:pt idx="436">
                  <c:v>1.9846668222754645E-48</c:v>
                </c:pt>
                <c:pt idx="437">
                  <c:v>7.0091638312706974E-49</c:v>
                </c:pt>
                <c:pt idx="438">
                  <c:v>2.4636015033870292E-49</c:v>
                </c:pt>
                <c:pt idx="439">
                  <c:v>8.6178783091709962E-50</c:v>
                </c:pt>
                <c:pt idx="440">
                  <c:v>3.0002393418919391E-50</c:v>
                </c:pt>
                <c:pt idx="441">
                  <c:v>1.039530158870331E-50</c:v>
                </c:pt>
                <c:pt idx="442">
                  <c:v>3.5846266826198207E-51</c:v>
                </c:pt>
                <c:pt idx="443">
                  <c:v>1.230201976282127E-51</c:v>
                </c:pt>
                <c:pt idx="444">
                  <c:v>4.2017920511283437E-52</c:v>
                </c:pt>
                <c:pt idx="445">
                  <c:v>1.4282963866752601E-52</c:v>
                </c:pt>
                <c:pt idx="446">
                  <c:v>4.8320093666517325E-53</c:v>
                </c:pt>
                <c:pt idx="447">
                  <c:v>1.6269074392791182E-53</c:v>
                </c:pt>
                <c:pt idx="448">
                  <c:v>5.451594819859567E-54</c:v>
                </c:pt>
                <c:pt idx="449">
                  <c:v>1.8180672469981252E-54</c:v>
                </c:pt>
                <c:pt idx="450">
                  <c:v>6.0342314397563482E-55</c:v>
                </c:pt>
                <c:pt idx="451">
                  <c:v>1.9932401712094638E-55</c:v>
                </c:pt>
                <c:pt idx="452">
                  <c:v>6.5527401575436622E-56</c:v>
                </c:pt>
                <c:pt idx="453">
                  <c:v>2.1439364596002941E-56</c:v>
                </c:pt>
                <c:pt idx="454">
                  <c:v>6.9811427840745552E-57</c:v>
                </c:pt>
                <c:pt idx="455">
                  <c:v>2.2623863872106001E-57</c:v>
                </c:pt>
                <c:pt idx="456">
                  <c:v>7.2968040689453525E-58</c:v>
                </c:pt>
                <c:pt idx="457">
                  <c:v>2.3422014117821435E-58</c:v>
                </c:pt>
                <c:pt idx="458">
                  <c:v>7.4824089278856098E-59</c:v>
                </c:pt>
                <c:pt idx="459">
                  <c:v>2.3789443796814242E-59</c:v>
                </c:pt>
                <c:pt idx="460">
                  <c:v>7.5275350184584008E-60</c:v>
                </c:pt>
                <c:pt idx="461">
                  <c:v>2.3705380379323187E-60</c:v>
                </c:pt>
                <c:pt idx="462">
                  <c:v>7.4296220241218943E-61</c:v>
                </c:pt>
                <c:pt idx="463">
                  <c:v>2.3174595315174977E-61</c:v>
                </c:pt>
                <c:pt idx="464">
                  <c:v>7.1942122354891665E-62</c:v>
                </c:pt>
                <c:pt idx="465">
                  <c:v>2.2226955500380674E-62</c:v>
                </c:pt>
                <c:pt idx="466">
                  <c:v>6.8344309786924139E-63</c:v>
                </c:pt>
                <c:pt idx="467">
                  <c:v>2.0914639895690375E-63</c:v>
                </c:pt>
                <c:pt idx="468">
                  <c:v>6.3697746547724695E-64</c:v>
                </c:pt>
                <c:pt idx="469">
                  <c:v>1.930738217171757E-64</c:v>
                </c:pt>
                <c:pt idx="470">
                  <c:v>5.8243620758832145E-65</c:v>
                </c:pt>
                <c:pt idx="471">
                  <c:v>1.7486342689783676E-65</c:v>
                </c:pt>
                <c:pt idx="472">
                  <c:v>5.2248671544111154E-66</c:v>
                </c:pt>
                <c:pt idx="473">
                  <c:v>1.5537357829178204E-66</c:v>
                </c:pt>
                <c:pt idx="474">
                  <c:v>4.598378653762982E-67</c:v>
                </c:pt>
                <c:pt idx="475">
                  <c:v>1.354434291404304E-67</c:v>
                </c:pt>
                <c:pt idx="476">
                  <c:v>3.9704231874518631E-68</c:v>
                </c:pt>
                <c:pt idx="477">
                  <c:v>1.158354003286002E-68</c:v>
                </c:pt>
                <c:pt idx="478">
                  <c:v>3.3633453018618786E-69</c:v>
                </c:pt>
                <c:pt idx="479">
                  <c:v>9.7191270111330289E-70</c:v>
                </c:pt>
                <c:pt idx="480">
                  <c:v>2.7951730851513939E-70</c:v>
                </c:pt>
                <c:pt idx="481">
                  <c:v>8.0004755374817178E-71</c:v>
                </c:pt>
                <c:pt idx="482">
                  <c:v>2.2790221442783726E-71</c:v>
                </c:pt>
                <c:pt idx="483">
                  <c:v>6.4611070412938702E-72</c:v>
                </c:pt>
                <c:pt idx="484">
                  <c:v>1.8230180750854275E-72</c:v>
                </c:pt>
                <c:pt idx="485">
                  <c:v>5.1191830699774445E-73</c:v>
                </c:pt>
                <c:pt idx="486">
                  <c:v>1.4306585500376024E-73</c:v>
                </c:pt>
                <c:pt idx="487">
                  <c:v>3.9792110695820263E-74</c:v>
                </c:pt>
                <c:pt idx="488">
                  <c:v>1.1014977264030396E-74</c:v>
                </c:pt>
                <c:pt idx="489">
                  <c:v>3.0345610674553612E-75</c:v>
                </c:pt>
                <c:pt idx="490">
                  <c:v>8.3202007643182383E-76</c:v>
                </c:pt>
                <c:pt idx="491">
                  <c:v>2.2703738585765935E-76</c:v>
                </c:pt>
                <c:pt idx="492">
                  <c:v>6.1657597305793684E-77</c:v>
                </c:pt>
                <c:pt idx="493">
                  <c:v>1.6664852111162986E-77</c:v>
                </c:pt>
                <c:pt idx="494">
                  <c:v>4.4827237751563351E-78</c:v>
                </c:pt>
                <c:pt idx="495">
                  <c:v>1.200074314927916E-78</c:v>
                </c:pt>
                <c:pt idx="496">
                  <c:v>3.1974219383432011E-79</c:v>
                </c:pt>
                <c:pt idx="497">
                  <c:v>8.4784684379348099E-80</c:v>
                </c:pt>
                <c:pt idx="498">
                  <c:v>2.2374869589918321E-80</c:v>
                </c:pt>
                <c:pt idx="499">
                  <c:v>5.8766424143227043E-81</c:v>
                </c:pt>
                <c:pt idx="500">
                  <c:v>1.5361147715680809E-81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3.5246899417470668E-33</c:v>
                </c:pt>
                <c:pt idx="1">
                  <c:v>8.3764424865778489E-33</c:v>
                </c:pt>
                <c:pt idx="2">
                  <c:v>1.9811800690495622E-32</c:v>
                </c:pt>
                <c:pt idx="3">
                  <c:v>4.6635210048526626E-32</c:v>
                </c:pt>
                <c:pt idx="4">
                  <c:v>1.0925204419531836E-31</c:v>
                </c:pt>
                <c:pt idx="5">
                  <c:v>2.5472457942201281E-31</c:v>
                </c:pt>
                <c:pt idx="6">
                  <c:v>5.9106845725212382E-31</c:v>
                </c:pt>
                <c:pt idx="7">
                  <c:v>1.3649928009112628E-30</c:v>
                </c:pt>
                <c:pt idx="8">
                  <c:v>3.1372460833631134E-30</c:v>
                </c:pt>
                <c:pt idx="9">
                  <c:v>7.1761657022823316E-30</c:v>
                </c:pt>
                <c:pt idx="10">
                  <c:v>1.6336611392930418E-29</c:v>
                </c:pt>
                <c:pt idx="11">
                  <c:v>3.7013243649524273E-29</c:v>
                </c:pt>
                <c:pt idx="12">
                  <c:v>8.3459919480265477E-29</c:v>
                </c:pt>
                <c:pt idx="13">
                  <c:v>1.8729424123871091E-28</c:v>
                </c:pt>
                <c:pt idx="14">
                  <c:v>4.1830835094577766E-28</c:v>
                </c:pt>
                <c:pt idx="15">
                  <c:v>9.2981017165098023E-28</c:v>
                </c:pt>
                <c:pt idx="16">
                  <c:v>2.0569214092510548E-27</c:v>
                </c:pt>
                <c:pt idx="17">
                  <c:v>4.5286290881830531E-27</c:v>
                </c:pt>
                <c:pt idx="18">
                  <c:v>9.9229648428687651E-27</c:v>
                </c:pt>
                <c:pt idx="19">
                  <c:v>2.1639229906876849E-26</c:v>
                </c:pt>
                <c:pt idx="20">
                  <c:v>4.6964293899301762E-26</c:v>
                </c:pt>
                <c:pt idx="21">
                  <c:v>1.0144238255308677E-25</c:v>
                </c:pt>
                <c:pt idx="22">
                  <c:v>2.1807040596971751E-25</c:v>
                </c:pt>
                <c:pt idx="23">
                  <c:v>4.6655158687597519E-25</c:v>
                </c:pt>
                <c:pt idx="24">
                  <c:v>9.9340938224834843E-25</c:v>
                </c:pt>
                <c:pt idx="25">
                  <c:v>2.1051473097062771E-24</c:v>
                </c:pt>
                <c:pt idx="26">
                  <c:v>4.4397894312940334E-24</c:v>
                </c:pt>
                <c:pt idx="27">
                  <c:v>9.3189697561644388E-24</c:v>
                </c:pt>
                <c:pt idx="28">
                  <c:v>1.9467002251179807E-23</c:v>
                </c:pt>
                <c:pt idx="29">
                  <c:v>4.0472115287877064E-23</c:v>
                </c:pt>
                <c:pt idx="30">
                  <c:v>8.3741044887115845E-23</c:v>
                </c:pt>
                <c:pt idx="31">
                  <c:v>1.7244336746925115E-22</c:v>
                </c:pt>
                <c:pt idx="32">
                  <c:v>3.5341116231780541E-22</c:v>
                </c:pt>
                <c:pt idx="33">
                  <c:v>7.2084132646967165E-22</c:v>
                </c:pt>
                <c:pt idx="34">
                  <c:v>1.4632709124114832E-21</c:v>
                </c:pt>
                <c:pt idx="35">
                  <c:v>2.9562111423169051E-21</c:v>
                </c:pt>
                <c:pt idx="36">
                  <c:v>5.9439042825527627E-21</c:v>
                </c:pt>
                <c:pt idx="37">
                  <c:v>1.1894160986750461E-20</c:v>
                </c:pt>
                <c:pt idx="38">
                  <c:v>2.3687622056881068E-20</c:v>
                </c:pt>
                <c:pt idx="39">
                  <c:v>4.6949910154672635E-20</c:v>
                </c:pt>
                <c:pt idx="40">
                  <c:v>9.2613375538196729E-20</c:v>
                </c:pt>
                <c:pt idx="41">
                  <c:v>1.8181859986867524E-19</c:v>
                </c:pt>
                <c:pt idx="42">
                  <c:v>3.5524547295692731E-19</c:v>
                </c:pt>
                <c:pt idx="43">
                  <c:v>6.9078745660726247E-19</c:v>
                </c:pt>
                <c:pt idx="44">
                  <c:v>1.3368601611228383E-18</c:v>
                </c:pt>
                <c:pt idx="45">
                  <c:v>2.5748573125174796E-18</c:v>
                </c:pt>
                <c:pt idx="46">
                  <c:v>4.9356687032769281E-18</c:v>
                </c:pt>
                <c:pt idx="47">
                  <c:v>9.4159573355614402E-18</c:v>
                </c:pt>
                <c:pt idx="48">
                  <c:v>1.7877575086136141E-17</c:v>
                </c:pt>
                <c:pt idx="49">
                  <c:v>3.378145779861399E-17</c:v>
                </c:pt>
                <c:pt idx="50">
                  <c:v>6.3529262107958283E-17</c:v>
                </c:pt>
                <c:pt idx="51">
                  <c:v>1.1890356681111195E-16</c:v>
                </c:pt>
                <c:pt idx="52">
                  <c:v>2.2148361415938986E-16</c:v>
                </c:pt>
                <c:pt idx="53">
                  <c:v>4.1059529492751647E-16</c:v>
                </c:pt>
                <c:pt idx="54">
                  <c:v>7.5755118650066227E-16</c:v>
                </c:pt>
                <c:pt idx="55">
                  <c:v>1.3910272718360159E-15</c:v>
                </c:pt>
                <c:pt idx="56">
                  <c:v>2.5420550669074553E-15</c:v>
                </c:pt>
                <c:pt idx="57">
                  <c:v>4.6233834203391297E-15</c:v>
                </c:pt>
                <c:pt idx="58">
                  <c:v>8.3687484895474885E-15</c:v>
                </c:pt>
                <c:pt idx="59">
                  <c:v>1.5076022199202172E-14</c:v>
                </c:pt>
                <c:pt idx="60">
                  <c:v>2.7029540834429856E-14</c:v>
                </c:pt>
                <c:pt idx="61">
                  <c:v>4.8229883808227392E-14</c:v>
                </c:pt>
                <c:pt idx="62">
                  <c:v>8.5648430849794009E-14</c:v>
                </c:pt>
                <c:pt idx="63">
                  <c:v>1.5137294259502244E-13</c:v>
                </c:pt>
                <c:pt idx="64">
                  <c:v>2.6625804795796759E-13</c:v>
                </c:pt>
                <c:pt idx="65">
                  <c:v>4.6610405538592182E-13</c:v>
                </c:pt>
                <c:pt idx="66">
                  <c:v>8.1206102515939298E-13</c:v>
                </c:pt>
                <c:pt idx="67">
                  <c:v>1.4080565594960688E-12</c:v>
                </c:pt>
                <c:pt idx="68">
                  <c:v>2.4298372228692907E-12</c:v>
                </c:pt>
                <c:pt idx="69">
                  <c:v>4.1731107349951927E-12</c:v>
                </c:pt>
                <c:pt idx="70">
                  <c:v>7.1329353024729294E-12</c:v>
                </c:pt>
                <c:pt idx="71">
                  <c:v>1.213395299787017E-11</c:v>
                </c:pt>
                <c:pt idx="72">
                  <c:v>2.0542910751729595E-11</c:v>
                </c:pt>
                <c:pt idx="73">
                  <c:v>3.4613642035263898E-11</c:v>
                </c:pt>
                <c:pt idx="74">
                  <c:v>5.8044124404247737E-11</c:v>
                </c:pt>
                <c:pt idx="75">
                  <c:v>9.6871244265267353E-11</c:v>
                </c:pt>
                <c:pt idx="76">
                  <c:v>1.6090040583399351E-10</c:v>
                </c:pt>
                <c:pt idx="77">
                  <c:v>2.6597759118536095E-10</c:v>
                </c:pt>
                <c:pt idx="78">
                  <c:v>4.3758114983944559E-10</c:v>
                </c:pt>
                <c:pt idx="79">
                  <c:v>7.1646966842333759E-10</c:v>
                </c:pt>
                <c:pt idx="80">
                  <c:v>1.1675155166252601E-9</c:v>
                </c:pt>
                <c:pt idx="81">
                  <c:v>1.8934470323312668E-9</c:v>
                </c:pt>
                <c:pt idx="82">
                  <c:v>3.0561122915054002E-9</c:v>
                </c:pt>
                <c:pt idx="83">
                  <c:v>4.9092042575025928E-9</c:v>
                </c:pt>
                <c:pt idx="84">
                  <c:v>7.8483532900903766E-9</c:v>
                </c:pt>
                <c:pt idx="85">
                  <c:v>1.2487388808841994E-8</c:v>
                </c:pt>
                <c:pt idx="86">
                  <c:v>1.9773810669838923E-8</c:v>
                </c:pt>
                <c:pt idx="87">
                  <c:v>3.1162676877062649E-8</c:v>
                </c:pt>
                <c:pt idx="88">
                  <c:v>4.8877027847669546E-8</c:v>
                </c:pt>
                <c:pt idx="89">
                  <c:v>7.6295771560672721E-8</c:v>
                </c:pt>
                <c:pt idx="90">
                  <c:v>1.1852822945435354E-7</c:v>
                </c:pt>
                <c:pt idx="91">
                  <c:v>1.8326046003500228E-7</c:v>
                </c:pt>
                <c:pt idx="92">
                  <c:v>2.8199499181758855E-7</c:v>
                </c:pt>
                <c:pt idx="93">
                  <c:v>4.3185670412041247E-7</c:v>
                </c:pt>
                <c:pt idx="94">
                  <c:v>6.5820864807147829E-7</c:v>
                </c:pt>
                <c:pt idx="95">
                  <c:v>9.9841971905224235E-7</c:v>
                </c:pt>
                <c:pt idx="96">
                  <c:v>1.507260656986759E-6</c:v>
                </c:pt>
                <c:pt idx="97">
                  <c:v>2.264588117176713E-6</c:v>
                </c:pt>
                <c:pt idx="98">
                  <c:v>3.3862243836872333E-6</c:v>
                </c:pt>
                <c:pt idx="99">
                  <c:v>5.0392730248118825E-6</c:v>
                </c:pt>
                <c:pt idx="100">
                  <c:v>7.4635542265626117E-6</c:v>
                </c:pt>
                <c:pt idx="101">
                  <c:v>1.1001430103646211E-5</c:v>
                </c:pt>
                <c:pt idx="102">
                  <c:v>1.6139060245889907E-5</c:v>
                </c:pt>
                <c:pt idx="103">
                  <c:v>2.3563130542538979E-5</c:v>
                </c:pt>
                <c:pt idx="104">
                  <c:v>3.4238393851961928E-5</c:v>
                </c:pt>
                <c:pt idx="105">
                  <c:v>4.951302098023024E-5</c:v>
                </c:pt>
                <c:pt idx="106">
                  <c:v>7.1260869051795403E-5</c:v>
                </c:pt>
                <c:pt idx="107">
                  <c:v>1.0207242937577409E-4</c:v>
                </c:pt>
                <c:pt idx="108">
                  <c:v>1.4550952929189744E-4</c:v>
                </c:pt>
                <c:pt idx="109">
                  <c:v>2.0644295548897699E-4</c:v>
                </c:pt>
                <c:pt idx="110">
                  <c:v>2.9149717324206457E-4</c:v>
                </c:pt>
                <c:pt idx="111">
                  <c:v>4.0963237632553047E-4</c:v>
                </c:pt>
                <c:pt idx="112">
                  <c:v>5.7290135544368491E-4</c:v>
                </c:pt>
                <c:pt idx="113">
                  <c:v>7.9742724958213552E-4</c:v>
                </c:pt>
                <c:pt idx="114">
                  <c:v>1.1046582549041251E-3</c:v>
                </c:pt>
                <c:pt idx="115">
                  <c:v>1.5229668840244025E-3</c:v>
                </c:pt>
                <c:pt idx="116">
                  <c:v>2.0896744139735943E-3</c:v>
                </c:pt>
                <c:pt idx="117">
                  <c:v>2.8535956749587846E-3</c:v>
                </c:pt>
                <c:pt idx="118">
                  <c:v>3.8782151497983538E-3</c:v>
                </c:pt>
                <c:pt idx="119">
                  <c:v>5.2456221753392164E-3</c:v>
                </c:pt>
                <c:pt idx="120">
                  <c:v>7.0613503927079383E-3</c:v>
                </c:pt>
                <c:pt idx="121">
                  <c:v>9.4602838097064684E-3</c:v>
                </c:pt>
                <c:pt idx="122">
                  <c:v>1.261380800560219E-2</c:v>
                </c:pt>
                <c:pt idx="123">
                  <c:v>1.6738398948288994E-2</c:v>
                </c:pt>
                <c:pt idx="124">
                  <c:v>2.2105852138373985E-2</c:v>
                </c:pt>
                <c:pt idx="125">
                  <c:v>2.9055359574148284E-2</c:v>
                </c:pt>
                <c:pt idx="126">
                  <c:v>3.8007639277551811E-2</c:v>
                </c:pt>
                <c:pt idx="127">
                  <c:v>4.9481309493036814E-2</c:v>
                </c:pt>
                <c:pt idx="128">
                  <c:v>6.4111674605813268E-2</c:v>
                </c:pt>
                <c:pt idx="129">
                  <c:v>8.2672049621182533E-2</c:v>
                </c:pt>
                <c:pt idx="130">
                  <c:v>0.10609769197900012</c:v>
                </c:pt>
                <c:pt idx="131">
                  <c:v>0.13551233095795931</c:v>
                </c:pt>
                <c:pt idx="132">
                  <c:v>0.17225718369454768</c:v>
                </c:pt>
                <c:pt idx="133">
                  <c:v>0.21792222120474819</c:v>
                </c:pt>
                <c:pt idx="134">
                  <c:v>0.27437929688317209</c:v>
                </c:pt>
                <c:pt idx="135">
                  <c:v>0.34381657400848126</c:v>
                </c:pt>
                <c:pt idx="136">
                  <c:v>0.42877348945995059</c:v>
                </c:pt>
                <c:pt idx="137">
                  <c:v>0.53217527149956645</c:v>
                </c:pt>
                <c:pt idx="138">
                  <c:v>0.65736579540232487</c:v>
                </c:pt>
                <c:pt idx="139">
                  <c:v>0.80813731938168443</c:v>
                </c:pt>
                <c:pt idx="140">
                  <c:v>0.98875540437942833</c:v>
                </c:pt>
                <c:pt idx="141">
                  <c:v>1.2039770968528063</c:v>
                </c:pt>
                <c:pt idx="142">
                  <c:v>1.4590602577941862</c:v>
                </c:pt>
                <c:pt idx="143">
                  <c:v>1.7597617697538648</c:v>
                </c:pt>
                <c:pt idx="144">
                  <c:v>2.1123222637924366</c:v>
                </c:pt>
                <c:pt idx="145">
                  <c:v>2.5234349978441855</c:v>
                </c:pt>
                <c:pt idx="146">
                  <c:v>3.0001966044042114</c:v>
                </c:pt>
                <c:pt idx="147">
                  <c:v>3.5500376248656682</c:v>
                </c:pt>
                <c:pt idx="148">
                  <c:v>4.1806310737569792</c:v>
                </c:pt>
                <c:pt idx="149">
                  <c:v>4.8997777382160983</c:v>
                </c:pt>
                <c:pt idx="150">
                  <c:v>5.7152675207581849</c:v>
                </c:pt>
                <c:pt idx="151">
                  <c:v>6.6347168747835594</c:v>
                </c:pt>
                <c:pt idx="152">
                  <c:v>7.6653832528646992</c:v>
                </c:pt>
                <c:pt idx="153">
                  <c:v>8.8139584698531959</c:v>
                </c:pt>
                <c:pt idx="154">
                  <c:v>10.086343949704597</c:v>
                </c:pt>
                <c:pt idx="155">
                  <c:v>11.487411941330155</c:v>
                </c:pt>
                <c:pt idx="156">
                  <c:v>13.020757911264774</c:v>
                </c:pt>
                <c:pt idx="157">
                  <c:v>14.688450398968152</c:v>
                </c:pt>
                <c:pt idx="158">
                  <c:v>16.490785598351145</c:v>
                </c:pt>
                <c:pt idx="159">
                  <c:v>18.426054747903756</c:v>
                </c:pt>
                <c:pt idx="160">
                  <c:v>20.490333012770467</c:v>
                </c:pt>
                <c:pt idx="161">
                  <c:v>22.677298869621804</c:v>
                </c:pt>
                <c:pt idx="162">
                  <c:v>24.978093010218103</c:v>
                </c:pt>
                <c:pt idx="163">
                  <c:v>27.381225423369809</c:v>
                </c:pt>
                <c:pt idx="164">
                  <c:v>29.87253857234143</c:v>
                </c:pt>
                <c:pt idx="165">
                  <c:v>32.435233446895012</c:v>
                </c:pt>
                <c:pt idx="166">
                  <c:v>35.049963746161389</c:v>
                </c:pt>
                <c:pt idx="167">
                  <c:v>37.695001570569168</c:v>
                </c:pt>
                <c:pt idx="168">
                  <c:v>40.346475818855005</c:v>
                </c:pt>
                <c:pt idx="169">
                  <c:v>42.978682070078541</c:v>
                </c:pt>
                <c:pt idx="170">
                  <c:v>45.564460168480231</c:v>
                </c:pt>
                <c:pt idx="171">
                  <c:v>48.075633123105689</c:v>
                </c:pt>
                <c:pt idx="172">
                  <c:v>50.483498396362663</c:v>
                </c:pt>
                <c:pt idx="173">
                  <c:v>52.759360302566677</c:v>
                </c:pt>
                <c:pt idx="174">
                  <c:v>54.875090184101545</c:v>
                </c:pt>
                <c:pt idx="175">
                  <c:v>56.803699386378504</c:v>
                </c:pt>
                <c:pt idx="176">
                  <c:v>58.519908906720879</c:v>
                </c:pt>
                <c:pt idx="177">
                  <c:v>60.000699020394698</c:v>
                </c:pt>
                <c:pt idx="178">
                  <c:v>61.225822238528217</c:v>
                </c:pt>
                <c:pt idx="179">
                  <c:v>62.178263648742764</c:v>
                </c:pt>
                <c:pt idx="180">
                  <c:v>62.844634020761347</c:v>
                </c:pt>
                <c:pt idx="181">
                  <c:v>63.215482986053431</c:v>
                </c:pt>
                <c:pt idx="182">
                  <c:v>63.285522053136724</c:v>
                </c:pt>
                <c:pt idx="183">
                  <c:v>63.05375010233945</c:v>
                </c:pt>
                <c:pt idx="184">
                  <c:v>62.523477197483516</c:v>
                </c:pt>
                <c:pt idx="185">
                  <c:v>61.702245922839573</c:v>
                </c:pt>
                <c:pt idx="186">
                  <c:v>60.601652858381577</c:v>
                </c:pt>
                <c:pt idx="187">
                  <c:v>59.237076099622023</c:v>
                </c:pt>
                <c:pt idx="188">
                  <c:v>57.627317770730151</c:v>
                </c:pt>
                <c:pt idx="189">
                  <c:v>55.794173144812483</c:v>
                </c:pt>
                <c:pt idx="190">
                  <c:v>53.761940166162482</c:v>
                </c:pt>
                <c:pt idx="191">
                  <c:v>51.556884783593667</c:v>
                </c:pt>
                <c:pt idx="192">
                  <c:v>49.206678497669643</c:v>
                </c:pt>
                <c:pt idx="193">
                  <c:v>46.739824874208935</c:v>
                </c:pt>
                <c:pt idx="194">
                  <c:v>44.185091489111507</c:v>
                </c:pt>
                <c:pt idx="195">
                  <c:v>41.570962881925517</c:v>
                </c:pt>
                <c:pt idx="196">
                  <c:v>38.925128670596372</c:v>
                </c:pt>
                <c:pt idx="197">
                  <c:v>36.274019102478405</c:v>
                </c:pt>
                <c:pt idx="198">
                  <c:v>33.642398088550365</c:v>
                </c:pt>
                <c:pt idx="199">
                  <c:v>31.053021301093423</c:v>
                </c:pt>
                <c:pt idx="200">
                  <c:v>28.526364326447791</c:v>
                </c:pt>
                <c:pt idx="201">
                  <c:v>26.08042326864361</c:v>
                </c:pt>
                <c:pt idx="202">
                  <c:v>23.730587704027201</c:v>
                </c:pt>
                <c:pt idx="203">
                  <c:v>21.48958358647258</c:v>
                </c:pt>
                <c:pt idx="204">
                  <c:v>19.367481676208619</c:v>
                </c:pt>
                <c:pt idx="205">
                  <c:v>17.371765372700388</c:v>
                </c:pt>
                <c:pt idx="206">
                  <c:v>15.50745051313649</c:v>
                </c:pt>
                <c:pt idx="207">
                  <c:v>13.777248772168463</c:v>
                </c:pt>
                <c:pt idx="208">
                  <c:v>12.181765765362217</c:v>
                </c:pt>
                <c:pt idx="209">
                  <c:v>10.719724800447819</c:v>
                </c:pt>
                <c:pt idx="210">
                  <c:v>9.3882074039978853</c:v>
                </c:pt>
                <c:pt idx="211">
                  <c:v>8.1829022319347562</c:v>
                </c:pt>
                <c:pt idx="212">
                  <c:v>7.0983546972582623</c:v>
                </c:pt>
                <c:pt idx="213">
                  <c:v>6.1282105598221133</c:v>
                </c:pt>
                <c:pt idx="214">
                  <c:v>5.2654477617080842</c:v>
                </c:pt>
                <c:pt idx="215">
                  <c:v>4.5025919002659709</c:v>
                </c:pt>
                <c:pt idx="216">
                  <c:v>3.8319118559800662</c:v>
                </c:pt>
                <c:pt idx="217">
                  <c:v>3.2455931870620218</c:v>
                </c:pt>
                <c:pt idx="218">
                  <c:v>2.7358879278555093</c:v>
                </c:pt>
                <c:pt idx="219">
                  <c:v>2.2952403531258478</c:v>
                </c:pt>
                <c:pt idx="220">
                  <c:v>1.9163890732720446</c:v>
                </c:pt>
                <c:pt idx="221">
                  <c:v>1.5924464931923674</c:v>
                </c:pt>
                <c:pt idx="222">
                  <c:v>1.3169571946353109</c:v>
                </c:pt>
                <c:pt idx="223">
                  <c:v>1.0839371900102328</c:v>
                </c:pt>
                <c:pt idx="224">
                  <c:v>0.88789625222652802</c:v>
                </c:pt>
                <c:pt idx="225">
                  <c:v>0.72384566207227885</c:v>
                </c:pt>
                <c:pt idx="226">
                  <c:v>0.58729374700023451</c:v>
                </c:pt>
                <c:pt idx="227">
                  <c:v>0.47423152994445389</c:v>
                </c:pt>
                <c:pt idx="228">
                  <c:v>0.38111068170627466</c:v>
                </c:pt>
                <c:pt idx="229">
                  <c:v>0.30481579308411061</c:v>
                </c:pt>
                <c:pt idx="230">
                  <c:v>0.24263276984640397</c:v>
                </c:pt>
                <c:pt idx="231">
                  <c:v>0.1922149198418216</c:v>
                </c:pt>
                <c:pt idx="232">
                  <c:v>0.15154805999715334</c:v>
                </c:pt>
                <c:pt idx="233">
                  <c:v>0.11891573245037948</c:v>
                </c:pt>
                <c:pt idx="234">
                  <c:v>9.2865392103694086E-2</c:v>
                </c:pt>
                <c:pt idx="235">
                  <c:v>7.217621874180008E-2</c:v>
                </c:pt>
                <c:pt idx="236">
                  <c:v>5.5829019773014771E-2</c:v>
                </c:pt>
                <c:pt idx="237">
                  <c:v>4.297852702155832E-2</c:v>
                </c:pt>
                <c:pt idx="238">
                  <c:v>3.2928253690077847E-2</c:v>
                </c:pt>
                <c:pt idx="239">
                  <c:v>2.5107965232129353E-2</c:v>
                </c:pt>
                <c:pt idx="240">
                  <c:v>1.9053729077396345E-2</c:v>
                </c:pt>
                <c:pt idx="241">
                  <c:v>1.4390440908813175E-2</c:v>
                </c:pt>
                <c:pt idx="242">
                  <c:v>1.0816677038069971E-2</c:v>
                </c:pt>
                <c:pt idx="243">
                  <c:v>8.0916906813616012E-3</c:v>
                </c:pt>
                <c:pt idx="244">
                  <c:v>6.0243518717112837E-3</c:v>
                </c:pt>
                <c:pt idx="245">
                  <c:v>4.4638237179913231E-3</c:v>
                </c:pt>
                <c:pt idx="246">
                  <c:v>3.2917692817978437E-3</c:v>
                </c:pt>
                <c:pt idx="247">
                  <c:v>2.415891292357455E-3</c:v>
                </c:pt>
                <c:pt idx="248">
                  <c:v>1.7646193467758991E-3</c:v>
                </c:pt>
                <c:pt idx="249">
                  <c:v>1.2827745408005103E-3</c:v>
                </c:pt>
                <c:pt idx="250">
                  <c:v>9.2805833387675637E-4</c:v>
                </c:pt>
                <c:pt idx="251">
                  <c:v>6.6822984067435674E-4</c:v>
                </c:pt>
                <c:pt idx="252">
                  <c:v>4.7885288027384404E-4</c:v>
                </c:pt>
                <c:pt idx="253">
                  <c:v>3.4151044415335911E-4</c:v>
                </c:pt>
                <c:pt idx="254">
                  <c:v>2.4239939045726894E-4</c:v>
                </c:pt>
                <c:pt idx="255">
                  <c:v>1.7123191136789561E-4</c:v>
                </c:pt>
                <c:pt idx="256">
                  <c:v>1.2038254852086805E-4</c:v>
                </c:pt>
                <c:pt idx="257">
                  <c:v>8.4230234437088081E-5</c:v>
                </c:pt>
                <c:pt idx="258">
                  <c:v>5.8654067324301615E-5</c:v>
                </c:pt>
                <c:pt idx="259">
                  <c:v>4.0649378020670088E-5</c:v>
                </c:pt>
                <c:pt idx="260">
                  <c:v>2.803724417319096E-5</c:v>
                </c:pt>
                <c:pt idx="261">
                  <c:v>1.924608460207163E-5</c:v>
                </c:pt>
                <c:pt idx="262">
                  <c:v>1.3148466518025986E-5</c:v>
                </c:pt>
                <c:pt idx="263">
                  <c:v>8.939916586527159E-6</c:v>
                </c:pt>
                <c:pt idx="264">
                  <c:v>6.0494720719661023E-6</c:v>
                </c:pt>
                <c:pt idx="265">
                  <c:v>4.0740573024462195E-6</c:v>
                </c:pt>
                <c:pt idx="266">
                  <c:v>2.7306273624406995E-6</c:v>
                </c:pt>
                <c:pt idx="267">
                  <c:v>1.8214757346465416E-6</c:v>
                </c:pt>
                <c:pt idx="268">
                  <c:v>1.209232998014107E-6</c:v>
                </c:pt>
                <c:pt idx="269">
                  <c:v>7.9895484971037488E-7</c:v>
                </c:pt>
                <c:pt idx="270">
                  <c:v>5.2536378516751094E-7</c:v>
                </c:pt>
                <c:pt idx="271">
                  <c:v>3.4381409332958087E-7</c:v>
                </c:pt>
                <c:pt idx="272">
                  <c:v>2.2393030166674646E-7</c:v>
                </c:pt>
                <c:pt idx="273">
                  <c:v>1.4515356376796653E-7</c:v>
                </c:pt>
                <c:pt idx="274">
                  <c:v>9.3641462598120411E-8</c:v>
                </c:pt>
                <c:pt idx="275">
                  <c:v>6.0122124886340782E-8</c:v>
                </c:pt>
                <c:pt idx="276">
                  <c:v>3.8417234802758649E-8</c:v>
                </c:pt>
                <c:pt idx="277">
                  <c:v>2.4431128624768832E-8</c:v>
                </c:pt>
                <c:pt idx="278">
                  <c:v>1.5462745430422782E-8</c:v>
                </c:pt>
                <c:pt idx="279">
                  <c:v>9.7399186454050841E-9</c:v>
                </c:pt>
                <c:pt idx="280">
                  <c:v>6.1059001831790802E-9</c:v>
                </c:pt>
                <c:pt idx="281">
                  <c:v>3.8095152717227522E-9</c:v>
                </c:pt>
                <c:pt idx="282">
                  <c:v>2.3654587831602805E-9</c:v>
                </c:pt>
                <c:pt idx="283">
                  <c:v>1.4617957634187292E-9</c:v>
                </c:pt>
                <c:pt idx="284">
                  <c:v>8.9904961676155262E-10</c:v>
                </c:pt>
                <c:pt idx="285">
                  <c:v>5.5030856118159269E-10</c:v>
                </c:pt>
                <c:pt idx="286">
                  <c:v>3.3523899170889887E-10</c:v>
                </c:pt>
                <c:pt idx="287">
                  <c:v>2.0324900580883321E-10</c:v>
                </c:pt>
                <c:pt idx="288">
                  <c:v>1.2263882521858715E-10</c:v>
                </c:pt>
                <c:pt idx="289">
                  <c:v>7.3646681261953976E-11</c:v>
                </c:pt>
                <c:pt idx="290">
                  <c:v>4.4015336657173079E-11</c:v>
                </c:pt>
                <c:pt idx="291">
                  <c:v>2.6180655890257713E-11</c:v>
                </c:pt>
                <c:pt idx="292">
                  <c:v>1.5498250088638531E-11</c:v>
                </c:pt>
                <c:pt idx="293">
                  <c:v>9.1308341483952988E-12</c:v>
                </c:pt>
                <c:pt idx="294">
                  <c:v>5.3538215526656747E-12</c:v>
                </c:pt>
                <c:pt idx="295">
                  <c:v>3.1242298437760998E-12</c:v>
                </c:pt>
                <c:pt idx="296">
                  <c:v>1.8144612975474417E-12</c:v>
                </c:pt>
                <c:pt idx="297">
                  <c:v>1.048764767824331E-12</c:v>
                </c:pt>
                <c:pt idx="298">
                  <c:v>6.033010997120958E-13</c:v>
                </c:pt>
                <c:pt idx="299">
                  <c:v>3.4539479792474687E-13</c:v>
                </c:pt>
                <c:pt idx="300">
                  <c:v>1.9679910325330343E-13</c:v>
                </c:pt>
                <c:pt idx="301">
                  <c:v>1.1159791627819038E-13</c:v>
                </c:pt>
                <c:pt idx="302">
                  <c:v>6.2981747108120273E-14</c:v>
                </c:pt>
                <c:pt idx="303">
                  <c:v>3.5375205339095888E-14</c:v>
                </c:pt>
                <c:pt idx="304">
                  <c:v>1.9774653517823462E-14</c:v>
                </c:pt>
                <c:pt idx="305">
                  <c:v>1.1001311038852496E-14</c:v>
                </c:pt>
                <c:pt idx="306">
                  <c:v>6.0912391680407796E-15</c:v>
                </c:pt>
                <c:pt idx="307">
                  <c:v>3.3565452641096791E-15</c:v>
                </c:pt>
                <c:pt idx="308">
                  <c:v>1.8407932444129008E-15</c:v>
                </c:pt>
                <c:pt idx="309">
                  <c:v>1.0047156406910174E-15</c:v>
                </c:pt>
                <c:pt idx="310">
                  <c:v>5.4576660993175901E-16</c:v>
                </c:pt>
                <c:pt idx="311">
                  <c:v>2.9505053632712963E-16</c:v>
                </c:pt>
                <c:pt idx="312">
                  <c:v>1.587491843103062E-16</c:v>
                </c:pt>
                <c:pt idx="313">
                  <c:v>8.5006521318264655E-17</c:v>
                </c:pt>
                <c:pt idx="314">
                  <c:v>4.5302131184475977E-17</c:v>
                </c:pt>
                <c:pt idx="315">
                  <c:v>2.402761531346678E-17</c:v>
                </c:pt>
                <c:pt idx="316">
                  <c:v>1.2683185800448887E-17</c:v>
                </c:pt>
                <c:pt idx="317">
                  <c:v>6.6630287419270387E-18</c:v>
                </c:pt>
                <c:pt idx="318">
                  <c:v>3.4836993403157407E-18</c:v>
                </c:pt>
                <c:pt idx="319">
                  <c:v>1.812739062932397E-18</c:v>
                </c:pt>
                <c:pt idx="320">
                  <c:v>9.387621443694782E-19</c:v>
                </c:pt>
                <c:pt idx="321">
                  <c:v>4.8383968946364125E-19</c:v>
                </c:pt>
                <c:pt idx="322">
                  <c:v>2.4818358907102886E-19</c:v>
                </c:pt>
                <c:pt idx="323">
                  <c:v>1.2669815141326001E-19</c:v>
                </c:pt>
                <c:pt idx="324">
                  <c:v>6.4371428007296548E-20</c:v>
                </c:pt>
                <c:pt idx="325">
                  <c:v>3.2549300241956208E-20</c:v>
                </c:pt>
                <c:pt idx="326">
                  <c:v>1.6380072390482583E-20</c:v>
                </c:pt>
                <c:pt idx="327">
                  <c:v>8.2038105890799169E-21</c:v>
                </c:pt>
                <c:pt idx="328">
                  <c:v>4.0892256882049101E-21</c:v>
                </c:pt>
                <c:pt idx="329">
                  <c:v>2.0285802060169589E-21</c:v>
                </c:pt>
                <c:pt idx="330">
                  <c:v>1.0015414649744632E-21</c:v>
                </c:pt>
                <c:pt idx="331">
                  <c:v>4.9212035958636373E-22</c:v>
                </c:pt>
                <c:pt idx="332">
                  <c:v>2.4065748769305472E-22</c:v>
                </c:pt>
                <c:pt idx="333">
                  <c:v>1.1712593537260616E-22</c:v>
                </c:pt>
                <c:pt idx="334">
                  <c:v>5.6732564213371102E-23</c:v>
                </c:pt>
                <c:pt idx="335">
                  <c:v>2.7348745014497927E-23</c:v>
                </c:pt>
                <c:pt idx="336">
                  <c:v>1.3121033323596293E-23</c:v>
                </c:pt>
                <c:pt idx="337">
                  <c:v>6.2650468417498466E-24</c:v>
                </c:pt>
                <c:pt idx="338">
                  <c:v>2.9771879597802211E-24</c:v>
                </c:pt>
                <c:pt idx="339">
                  <c:v>1.4080362409666048E-24</c:v>
                </c:pt>
                <c:pt idx="340">
                  <c:v>6.6274591547850316E-25</c:v>
                </c:pt>
                <c:pt idx="341">
                  <c:v>3.1046020089543346E-25</c:v>
                </c:pt>
                <c:pt idx="342">
                  <c:v>1.4474062916496567E-25</c:v>
                </c:pt>
                <c:pt idx="343">
                  <c:v>6.7158444039220434E-26</c:v>
                </c:pt>
                <c:pt idx="344">
                  <c:v>3.101247611143755E-26</c:v>
                </c:pt>
                <c:pt idx="345">
                  <c:v>1.4252725057868972E-26</c:v>
                </c:pt>
                <c:pt idx="346">
                  <c:v>6.5190606239266493E-27</c:v>
                </c:pt>
                <c:pt idx="347">
                  <c:v>2.9675481865349195E-27</c:v>
                </c:pt>
                <c:pt idx="348">
                  <c:v>1.3444237848723108E-27</c:v>
                </c:pt>
                <c:pt idx="349">
                  <c:v>6.0617810022229302E-28</c:v>
                </c:pt>
                <c:pt idx="350">
                  <c:v>2.7201317832970447E-28</c:v>
                </c:pt>
                <c:pt idx="351">
                  <c:v>1.2148014322256718E-28</c:v>
                </c:pt>
                <c:pt idx="352">
                  <c:v>5.3994098336542973E-29</c:v>
                </c:pt>
                <c:pt idx="353">
                  <c:v>2.3884323159626172E-29</c:v>
                </c:pt>
                <c:pt idx="354">
                  <c:v>1.0514902056840359E-29</c:v>
                </c:pt>
                <c:pt idx="355">
                  <c:v>4.6070526175117211E-30</c:v>
                </c:pt>
                <c:pt idx="356">
                  <c:v>2.0089390497567591E-30</c:v>
                </c:pt>
                <c:pt idx="357">
                  <c:v>8.7183840599483822E-31</c:v>
                </c:pt>
                <c:pt idx="358">
                  <c:v>3.7655713410579649E-31</c:v>
                </c:pt>
                <c:pt idx="359">
                  <c:v>1.6186442582745596E-31</c:v>
                </c:pt>
                <c:pt idx="360">
                  <c:v>6.9246462119111537E-32</c:v>
                </c:pt>
                <c:pt idx="361">
                  <c:v>2.9482846813753085E-32</c:v>
                </c:pt>
                <c:pt idx="362">
                  <c:v>1.2493004309788448E-32</c:v>
                </c:pt>
                <c:pt idx="363">
                  <c:v>5.2685367193679523E-33</c:v>
                </c:pt>
                <c:pt idx="364">
                  <c:v>2.211254757369544E-33</c:v>
                </c:pt>
                <c:pt idx="365">
                  <c:v>9.2366225532104585E-34</c:v>
                </c:pt>
                <c:pt idx="366">
                  <c:v>3.8398411737121837E-34</c:v>
                </c:pt>
                <c:pt idx="367">
                  <c:v>1.5886893088911857E-34</c:v>
                </c:pt>
                <c:pt idx="368">
                  <c:v>6.5416956125664464E-35</c:v>
                </c:pt>
                <c:pt idx="369">
                  <c:v>2.6808180527644827E-35</c:v>
                </c:pt>
                <c:pt idx="370">
                  <c:v>1.0933771512237264E-35</c:v>
                </c:pt>
                <c:pt idx="371">
                  <c:v>4.438112391879399E-36</c:v>
                </c:pt>
                <c:pt idx="372">
                  <c:v>1.7928842250004394E-36</c:v>
                </c:pt>
                <c:pt idx="373">
                  <c:v>7.2082832414278996E-37</c:v>
                </c:pt>
                <c:pt idx="374">
                  <c:v>2.8842778077369561E-37</c:v>
                </c:pt>
                <c:pt idx="375">
                  <c:v>1.1485978023856366E-37</c:v>
                </c:pt>
                <c:pt idx="376">
                  <c:v>4.5522334030791162E-38</c:v>
                </c:pt>
                <c:pt idx="377">
                  <c:v>1.7955880605768141E-38</c:v>
                </c:pt>
                <c:pt idx="378">
                  <c:v>7.0487895496183863E-39</c:v>
                </c:pt>
                <c:pt idx="379">
                  <c:v>2.7538991204201811E-39</c:v>
                </c:pt>
                <c:pt idx="380">
                  <c:v>1.0707970299088404E-39</c:v>
                </c:pt>
                <c:pt idx="381">
                  <c:v>4.1437346415593884E-40</c:v>
                </c:pt>
                <c:pt idx="382">
                  <c:v>1.5958878261701493E-40</c:v>
                </c:pt>
                <c:pt idx="383">
                  <c:v>6.1169993618874174E-41</c:v>
                </c:pt>
                <c:pt idx="384">
                  <c:v>2.3334589012592169E-41</c:v>
                </c:pt>
                <c:pt idx="385">
                  <c:v>8.8590575857024508E-42</c:v>
                </c:pt>
                <c:pt idx="386">
                  <c:v>3.3473454998688177E-42</c:v>
                </c:pt>
                <c:pt idx="387">
                  <c:v>1.2587491914220987E-42</c:v>
                </c:pt>
                <c:pt idx="388">
                  <c:v>4.710895992111339E-43</c:v>
                </c:pt>
                <c:pt idx="389">
                  <c:v>1.754662016205365E-43</c:v>
                </c:pt>
                <c:pt idx="390">
                  <c:v>6.5044275612758221E-44</c:v>
                </c:pt>
                <c:pt idx="391">
                  <c:v>2.3996634435031936E-44</c:v>
                </c:pt>
                <c:pt idx="392">
                  <c:v>8.8108384270494342E-45</c:v>
                </c:pt>
                <c:pt idx="393">
                  <c:v>3.2196583279294063E-45</c:v>
                </c:pt>
                <c:pt idx="394">
                  <c:v>1.1709220474389363E-45</c:v>
                </c:pt>
                <c:pt idx="395">
                  <c:v>4.2381061292774586E-46</c:v>
                </c:pt>
                <c:pt idx="396">
                  <c:v>1.526656461115014E-46</c:v>
                </c:pt>
                <c:pt idx="397">
                  <c:v>5.4731387709162966E-47</c:v>
                </c:pt>
                <c:pt idx="398">
                  <c:v>1.9527976648175904E-47</c:v>
                </c:pt>
                <c:pt idx="399">
                  <c:v>6.9343168493389773E-48</c:v>
                </c:pt>
                <c:pt idx="400">
                  <c:v>2.4506188201014775E-48</c:v>
                </c:pt>
                <c:pt idx="401">
                  <c:v>8.6193297240010951E-49</c:v>
                </c:pt>
                <c:pt idx="402">
                  <c:v>3.0171497930622433E-49</c:v>
                </c:pt>
                <c:pt idx="403">
                  <c:v>1.0511045050744687E-49</c:v>
                </c:pt>
                <c:pt idx="404">
                  <c:v>3.6443541186994015E-50</c:v>
                </c:pt>
                <c:pt idx="405">
                  <c:v>1.2575373441332776E-50</c:v>
                </c:pt>
                <c:pt idx="406">
                  <c:v>4.3186385675068576E-51</c:v>
                </c:pt>
                <c:pt idx="407">
                  <c:v>1.4760411818344668E-51</c:v>
                </c:pt>
                <c:pt idx="408">
                  <c:v>5.0208325542668019E-52</c:v>
                </c:pt>
                <c:pt idx="409">
                  <c:v>1.6997249471090541E-52</c:v>
                </c:pt>
                <c:pt idx="410">
                  <c:v>5.7267365843901384E-53</c:v>
                </c:pt>
                <c:pt idx="411">
                  <c:v>1.9202660916782346E-53</c:v>
                </c:pt>
                <c:pt idx="412">
                  <c:v>6.4082768639306154E-54</c:v>
                </c:pt>
                <c:pt idx="413">
                  <c:v>2.1283682319907706E-54</c:v>
                </c:pt>
                <c:pt idx="414">
                  <c:v>7.0352237897725062E-55</c:v>
                </c:pt>
                <c:pt idx="415">
                  <c:v>2.3143802431876598E-55</c:v>
                </c:pt>
                <c:pt idx="416">
                  <c:v>7.5773466745435131E-56</c:v>
                </c:pt>
                <c:pt idx="417">
                  <c:v>2.4690236443097549E-56</c:v>
                </c:pt>
                <c:pt idx="418">
                  <c:v>8.006800140729421E-57</c:v>
                </c:pt>
                <c:pt idx="419">
                  <c:v>2.5841539019230796E-57</c:v>
                </c:pt>
                <c:pt idx="420">
                  <c:v>8.3004838583408561E-58</c:v>
                </c:pt>
                <c:pt idx="421">
                  <c:v>2.6534694468756113E-58</c:v>
                </c:pt>
                <c:pt idx="422">
                  <c:v>8.4420986142256256E-59</c:v>
                </c:pt>
                <c:pt idx="423">
                  <c:v>2.6730827181402433E-59</c:v>
                </c:pt>
                <c:pt idx="424">
                  <c:v>8.4236443591466871E-60</c:v>
                </c:pt>
                <c:pt idx="425">
                  <c:v>2.6418812665084581E-60</c:v>
                </c:pt>
                <c:pt idx="426">
                  <c:v>8.2461686990405106E-61</c:v>
                </c:pt>
                <c:pt idx="427">
                  <c:v>2.5616322538714024E-61</c:v>
                </c:pt>
                <c:pt idx="428">
                  <c:v>7.9196684032042347E-62</c:v>
                </c:pt>
                <c:pt idx="429">
                  <c:v>2.4368166915982566E-62</c:v>
                </c:pt>
                <c:pt idx="430">
                  <c:v>7.4621568116929762E-63</c:v>
                </c:pt>
                <c:pt idx="431">
                  <c:v>2.2742150495528404E-63</c:v>
                </c:pt>
                <c:pt idx="432">
                  <c:v>6.8980181809517119E-64</c:v>
                </c:pt>
                <c:pt idx="433">
                  <c:v>2.0822975485944872E-64</c:v>
                </c:pt>
                <c:pt idx="434">
                  <c:v>6.2558580916096043E-65</c:v>
                </c:pt>
                <c:pt idx="435">
                  <c:v>1.870495367419294E-65</c:v>
                </c:pt>
                <c:pt idx="436">
                  <c:v>5.5661131793381572E-66</c:v>
                </c:pt>
                <c:pt idx="437">
                  <c:v>1.6484397423321745E-66</c:v>
                </c:pt>
                <c:pt idx="438">
                  <c:v>4.8586964549377919E-67</c:v>
                </c:pt>
                <c:pt idx="439">
                  <c:v>1.4252534674854351E-67</c:v>
                </c:pt>
                <c:pt idx="440">
                  <c:v>4.1609269623129232E-68</c:v>
                </c:pt>
                <c:pt idx="441">
                  <c:v>1.208964995709271E-68</c:v>
                </c:pt>
                <c:pt idx="442">
                  <c:v>3.4959322537222769E-69</c:v>
                </c:pt>
                <c:pt idx="443">
                  <c:v>1.006092559320968E-69</c:v>
                </c:pt>
                <c:pt idx="444">
                  <c:v>2.8816319706543988E-70</c:v>
                </c:pt>
                <c:pt idx="445">
                  <c:v>8.2141898859852096E-71</c:v>
                </c:pt>
                <c:pt idx="446">
                  <c:v>2.3303256207278875E-71</c:v>
                </c:pt>
                <c:pt idx="447">
                  <c:v>6.5795187597203494E-72</c:v>
                </c:pt>
                <c:pt idx="448">
                  <c:v>1.8488313496091209E-72</c:v>
                </c:pt>
                <c:pt idx="449">
                  <c:v>5.1704234343631942E-73</c:v>
                </c:pt>
                <c:pt idx="450">
                  <c:v>1.4390655397953564E-73</c:v>
                </c:pt>
                <c:pt idx="451">
                  <c:v>3.9862146734162159E-74</c:v>
                </c:pt>
                <c:pt idx="452">
                  <c:v>1.0989209196892563E-74</c:v>
                </c:pt>
                <c:pt idx="453">
                  <c:v>3.0150731000125365E-75</c:v>
                </c:pt>
                <c:pt idx="454">
                  <c:v>8.2329390199776822E-76</c:v>
                </c:pt>
                <c:pt idx="455">
                  <c:v>2.2373689100665888E-76</c:v>
                </c:pt>
                <c:pt idx="456">
                  <c:v>6.0512618594449047E-77</c:v>
                </c:pt>
                <c:pt idx="457">
                  <c:v>1.628845687088397E-77</c:v>
                </c:pt>
                <c:pt idx="458">
                  <c:v>4.3635462681121378E-78</c:v>
                </c:pt>
                <c:pt idx="459">
                  <c:v>1.1633887931144088E-78</c:v>
                </c:pt>
                <c:pt idx="460">
                  <c:v>3.0869942047603915E-79</c:v>
                </c:pt>
                <c:pt idx="461">
                  <c:v>8.1521544656344544E-80</c:v>
                </c:pt>
                <c:pt idx="462">
                  <c:v>2.1425680945279203E-80</c:v>
                </c:pt>
                <c:pt idx="463">
                  <c:v>5.6043147021437591E-81</c:v>
                </c:pt>
                <c:pt idx="464">
                  <c:v>1.4589353356477532E-81</c:v>
                </c:pt>
                <c:pt idx="465">
                  <c:v>3.7798556896894228E-82</c:v>
                </c:pt>
                <c:pt idx="466">
                  <c:v>9.7463060121458045E-83</c:v>
                </c:pt>
                <c:pt idx="467">
                  <c:v>2.5010968805055035E-83</c:v>
                </c:pt>
                <c:pt idx="468">
                  <c:v>6.3877312161971168E-84</c:v>
                </c:pt>
                <c:pt idx="469">
                  <c:v>1.6236349832052701E-84</c:v>
                </c:pt>
                <c:pt idx="470">
                  <c:v>4.1072942231690397E-85</c:v>
                </c:pt>
                <c:pt idx="471">
                  <c:v>1.0340674699232958E-85</c:v>
                </c:pt>
                <c:pt idx="472">
                  <c:v>2.5910010294378138E-86</c:v>
                </c:pt>
                <c:pt idx="473">
                  <c:v>6.4611815240367613E-87</c:v>
                </c:pt>
                <c:pt idx="474">
                  <c:v>1.6035479358983725E-87</c:v>
                </c:pt>
                <c:pt idx="475">
                  <c:v>3.9607515358292341E-88</c:v>
                </c:pt>
                <c:pt idx="476">
                  <c:v>9.7364110160115779E-89</c:v>
                </c:pt>
                <c:pt idx="477">
                  <c:v>2.3820224288160039E-89</c:v>
                </c:pt>
                <c:pt idx="478">
                  <c:v>5.7998724322282224E-90</c:v>
                </c:pt>
                <c:pt idx="479">
                  <c:v>1.405454155591896E-90</c:v>
                </c:pt>
                <c:pt idx="480">
                  <c:v>3.3895385227379937E-91</c:v>
                </c:pt>
                <c:pt idx="481">
                  <c:v>8.1356098201584232E-92</c:v>
                </c:pt>
                <c:pt idx="482">
                  <c:v>1.9434138667846339E-92</c:v>
                </c:pt>
                <c:pt idx="483">
                  <c:v>4.6202569624339337E-93</c:v>
                </c:pt>
                <c:pt idx="484">
                  <c:v>1.0931823488257547E-93</c:v>
                </c:pt>
                <c:pt idx="485">
                  <c:v>2.5742145389360747E-94</c:v>
                </c:pt>
                <c:pt idx="486">
                  <c:v>6.032849824412877E-95</c:v>
                </c:pt>
                <c:pt idx="487">
                  <c:v>1.4071031585129112E-95</c:v>
                </c:pt>
                <c:pt idx="488">
                  <c:v>3.2662920122101616E-96</c:v>
                </c:pt>
                <c:pt idx="489">
                  <c:v>7.5458770963602696E-97</c:v>
                </c:pt>
                <c:pt idx="490">
                  <c:v>1.734962504795995E-97</c:v>
                </c:pt>
                <c:pt idx="491">
                  <c:v>3.9700511951170367E-98</c:v>
                </c:pt>
                <c:pt idx="492">
                  <c:v>9.0412352268029762E-99</c:v>
                </c:pt>
                <c:pt idx="493">
                  <c:v>2.0492034453099545E-99</c:v>
                </c:pt>
                <c:pt idx="494">
                  <c:v>4.6224054215762876E-100</c:v>
                </c:pt>
                <c:pt idx="495">
                  <c:v>1.0377115199029167E-100</c:v>
                </c:pt>
                <c:pt idx="496">
                  <c:v>2.3185202301525385E-101</c:v>
                </c:pt>
                <c:pt idx="497">
                  <c:v>5.1554999734219303E-102</c:v>
                </c:pt>
                <c:pt idx="498">
                  <c:v>1.1409230016400043E-102</c:v>
                </c:pt>
                <c:pt idx="499">
                  <c:v>2.5128555856679397E-103</c:v>
                </c:pt>
                <c:pt idx="500">
                  <c:v>5.508132418555745E-104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2.3189298904778899E-22</c:v>
                </c:pt>
                <c:pt idx="1">
                  <c:v>4.718848774724319E-22</c:v>
                </c:pt>
                <c:pt idx="2">
                  <c:v>9.5567483102116459E-22</c:v>
                </c:pt>
                <c:pt idx="3">
                  <c:v>1.9262377275551452E-21</c:v>
                </c:pt>
                <c:pt idx="4">
                  <c:v>3.8639835485802795E-21</c:v>
                </c:pt>
                <c:pt idx="5">
                  <c:v>7.7141183974821009E-21</c:v>
                </c:pt>
                <c:pt idx="6">
                  <c:v>1.5327205466699736E-20</c:v>
                </c:pt>
                <c:pt idx="7">
                  <c:v>3.0308560214652225E-20</c:v>
                </c:pt>
                <c:pt idx="8">
                  <c:v>5.9647642080161975E-20</c:v>
                </c:pt>
                <c:pt idx="9">
                  <c:v>1.1682798930522248E-19</c:v>
                </c:pt>
                <c:pt idx="10">
                  <c:v>2.277331072071834E-19</c:v>
                </c:pt>
                <c:pt idx="11">
                  <c:v>4.4180547025471232E-19</c:v>
                </c:pt>
                <c:pt idx="12">
                  <c:v>8.5302479197750557E-19</c:v>
                </c:pt>
                <c:pt idx="13">
                  <c:v>1.6391468588835548E-18</c:v>
                </c:pt>
                <c:pt idx="14">
                  <c:v>3.1347270079948972E-18</c:v>
                </c:pt>
                <c:pt idx="15">
                  <c:v>5.966329484481713E-18</c:v>
                </c:pt>
                <c:pt idx="16">
                  <c:v>1.1301611868490647E-17</c:v>
                </c:pt>
                <c:pt idx="17">
                  <c:v>2.1305865982197672E-17</c:v>
                </c:pt>
                <c:pt idx="18">
                  <c:v>3.9974555305887261E-17</c:v>
                </c:pt>
                <c:pt idx="19">
                  <c:v>7.4643799736774419E-17</c:v>
                </c:pt>
                <c:pt idx="20">
                  <c:v>1.3871693504383473E-16</c:v>
                </c:pt>
                <c:pt idx="21">
                  <c:v>2.5656114051663868E-16</c:v>
                </c:pt>
                <c:pt idx="22">
                  <c:v>4.7225647177997278E-16</c:v>
                </c:pt>
                <c:pt idx="23">
                  <c:v>8.6514839500549832E-16</c:v>
                </c:pt>
                <c:pt idx="24">
                  <c:v>1.5773531676271574E-15</c:v>
                </c:pt>
                <c:pt idx="25">
                  <c:v>2.8621535265819063E-15</c:v>
                </c:pt>
                <c:pt idx="26">
                  <c:v>5.1687146508129798E-15</c:v>
                </c:pt>
                <c:pt idx="27">
                  <c:v>9.2896175658566565E-15</c:v>
                </c:pt>
                <c:pt idx="28">
                  <c:v>1.6616469762267187E-14</c:v>
                </c:pt>
                <c:pt idx="29">
                  <c:v>2.9580488066437618E-14</c:v>
                </c:pt>
                <c:pt idx="30">
                  <c:v>5.2407996428034635E-14</c:v>
                </c:pt>
                <c:pt idx="31">
                  <c:v>9.2409245816973558E-14</c:v>
                </c:pt>
                <c:pt idx="32">
                  <c:v>1.621656781078146E-13</c:v>
                </c:pt>
                <c:pt idx="33">
                  <c:v>2.832227312954661E-13</c:v>
                </c:pt>
                <c:pt idx="34">
                  <c:v>4.9229215883662795E-13</c:v>
                </c:pt>
                <c:pt idx="35">
                  <c:v>8.5161514808531234E-13</c:v>
                </c:pt>
                <c:pt idx="36">
                  <c:v>1.466187406234621E-12</c:v>
                </c:pt>
                <c:pt idx="37">
                  <c:v>2.5122406549882381E-12</c:v>
                </c:pt>
                <c:pt idx="38">
                  <c:v>4.2840905494500506E-12</c:v>
                </c:pt>
                <c:pt idx="39">
                  <c:v>7.2707915091734249E-12</c:v>
                </c:pt>
                <c:pt idx="40">
                  <c:v>1.2280905477714048E-11</c:v>
                </c:pt>
                <c:pt idx="41">
                  <c:v>2.0644517340452514E-11</c:v>
                </c:pt>
                <c:pt idx="42">
                  <c:v>3.4538599725244739E-11</c:v>
                </c:pt>
                <c:pt idx="43">
                  <c:v>5.7508278391651058E-11</c:v>
                </c:pt>
                <c:pt idx="44">
                  <c:v>9.5297532155370827E-11</c:v>
                </c:pt>
                <c:pt idx="45">
                  <c:v>1.5716599616034586E-10</c:v>
                </c:pt>
                <c:pt idx="46">
                  <c:v>2.5796522955089246E-10</c:v>
                </c:pt>
                <c:pt idx="47">
                  <c:v>4.2139502406904351E-10</c:v>
                </c:pt>
                <c:pt idx="48">
                  <c:v>6.8508314251552315E-10</c:v>
                </c:pt>
                <c:pt idx="49">
                  <c:v>1.1084670985210262E-9</c:v>
                </c:pt>
                <c:pt idx="50">
                  <c:v>1.7849579121589075E-9</c:v>
                </c:pt>
                <c:pt idx="51">
                  <c:v>2.8606109794277187E-9</c:v>
                </c:pt>
                <c:pt idx="52">
                  <c:v>4.5626301891928758E-9</c:v>
                </c:pt>
                <c:pt idx="53">
                  <c:v>7.242648121261988E-9</c:v>
                </c:pt>
                <c:pt idx="54">
                  <c:v>1.1442084469357635E-8</c:v>
                </c:pt>
                <c:pt idx="55">
                  <c:v>1.7990306433714736E-8</c:v>
                </c:pt>
                <c:pt idx="56">
                  <c:v>2.8151245862929711E-8</c:v>
                </c:pt>
                <c:pt idx="57">
                  <c:v>4.3841189232689625E-8</c:v>
                </c:pt>
                <c:pt idx="58">
                  <c:v>6.7950503696515266E-8</c:v>
                </c:pt>
                <c:pt idx="59">
                  <c:v>1.048162654784111E-7</c:v>
                </c:pt>
                <c:pt idx="60">
                  <c:v>1.6091270344986173E-7</c:v>
                </c:pt>
                <c:pt idx="61">
                  <c:v>2.4585419794912093E-7</c:v>
                </c:pt>
                <c:pt idx="62">
                  <c:v>3.7384413591351829E-7</c:v>
                </c:pt>
                <c:pt idx="63">
                  <c:v>5.6575599523796902E-7</c:v>
                </c:pt>
                <c:pt idx="64">
                  <c:v>8.5210557057868396E-7</c:v>
                </c:pt>
                <c:pt idx="65">
                  <c:v>1.277271705771693E-6</c:v>
                </c:pt>
                <c:pt idx="66">
                  <c:v>1.9054555697888743E-6</c:v>
                </c:pt>
                <c:pt idx="67">
                  <c:v>2.8290459999042323E-6</c:v>
                </c:pt>
                <c:pt idx="68">
                  <c:v>4.1802941190661448E-6</c:v>
                </c:pt>
                <c:pt idx="69">
                  <c:v>6.1475110323188361E-6</c:v>
                </c:pt>
                <c:pt idx="70">
                  <c:v>8.9974085683152159E-6</c:v>
                </c:pt>
                <c:pt idx="71">
                  <c:v>1.3105729950918094E-5</c:v>
                </c:pt>
                <c:pt idx="72">
                  <c:v>1.899899530099729E-5</c:v>
                </c:pt>
                <c:pt idx="73">
                  <c:v>2.7411051991320343E-5</c:v>
                </c:pt>
                <c:pt idx="74">
                  <c:v>3.9359214179489269E-5</c:v>
                </c:pt>
                <c:pt idx="75">
                  <c:v>5.6246147605584009E-5</c:v>
                </c:pt>
                <c:pt idx="76">
                  <c:v>7.999535924058408E-5</c:v>
                </c:pt>
                <c:pt idx="77">
                  <c:v>1.1323024616460443E-4</c:v>
                </c:pt>
                <c:pt idx="78">
                  <c:v>1.5950920757008859E-4</c:v>
                </c:pt>
                <c:pt idx="79">
                  <c:v>2.2363239304016181E-4</c:v>
                </c:pt>
                <c:pt idx="80">
                  <c:v>3.1203931246104322E-4</c:v>
                </c:pt>
                <c:pt idx="81">
                  <c:v>4.3332082479361194E-4</c:v>
                </c:pt>
                <c:pt idx="82">
                  <c:v>5.9887399840136103E-4</c:v>
                </c:pt>
                <c:pt idx="83">
                  <c:v>8.2373401794354705E-4</c:v>
                </c:pt>
                <c:pt idx="84">
                  <c:v>1.1276236947183396E-3</c:v>
                </c:pt>
                <c:pt idx="85">
                  <c:v>1.5362681693473939E-3</c:v>
                </c:pt>
                <c:pt idx="86">
                  <c:v>2.0830299728442614E-3</c:v>
                </c:pt>
                <c:pt idx="87">
                  <c:v>2.8109275590249062E-3</c:v>
                </c:pt>
                <c:pt idx="88">
                  <c:v>3.7751084763594268E-3</c:v>
                </c:pt>
                <c:pt idx="89">
                  <c:v>5.0458561471302815E-3</c:v>
                </c:pt>
                <c:pt idx="90">
                  <c:v>6.712216285562231E-3</c:v>
                </c:pt>
                <c:pt idx="91">
                  <c:v>8.8863347042969811E-3</c:v>
                </c:pt>
                <c:pt idx="92">
                  <c:v>1.1708601882150504E-2</c:v>
                </c:pt>
                <c:pt idx="93">
                  <c:v>1.5353700307348696E-2</c:v>
                </c:pt>
                <c:pt idx="94">
                  <c:v>2.0037647247413828E-2</c:v>
                </c:pt>
                <c:pt idx="95">
                  <c:v>2.6025917091009598E-2</c:v>
                </c:pt>
                <c:pt idx="96">
                  <c:v>3.3642712533729878E-2</c:v>
                </c:pt>
                <c:pt idx="97">
                  <c:v>4.3281431374354376E-2</c:v>
                </c:pt>
                <c:pt idx="98">
                  <c:v>5.5416344308897712E-2</c:v>
                </c:pt>
                <c:pt idx="99">
                  <c:v>7.0615457719519936E-2</c:v>
                </c:pt>
                <c:pt idx="100">
                  <c:v>8.9554483120040718E-2</c:v>
                </c:pt>
                <c:pt idx="101">
                  <c:v>0.11303177102402767</c:v>
                </c:pt>
                <c:pt idx="102">
                  <c:v>0.14198399137674092</c:v>
                </c:pt>
                <c:pt idx="103">
                  <c:v>0.17750225575302961</c:v>
                </c:pt>
                <c:pt idx="104">
                  <c:v>0.22084827940335303</c:v>
                </c:pt>
                <c:pt idx="105">
                  <c:v>0.2734700759099627</c:v>
                </c:pt>
                <c:pt idx="106">
                  <c:v>0.33701656662956575</c:v>
                </c:pt>
                <c:pt idx="107">
                  <c:v>0.41335037521040169</c:v>
                </c:pt>
                <c:pt idx="108">
                  <c:v>0.50455796929968899</c:v>
                </c:pt>
                <c:pt idx="109">
                  <c:v>0.61295621314439119</c:v>
                </c:pt>
                <c:pt idx="110">
                  <c:v>0.74109431309514506</c:v>
                </c:pt>
                <c:pt idx="111">
                  <c:v>0.89175008074083506</c:v>
                </c:pt>
                <c:pt idx="112">
                  <c:v>1.0679194136727179</c:v>
                </c:pt>
                <c:pt idx="113">
                  <c:v>1.2727979099282778</c:v>
                </c:pt>
                <c:pt idx="114">
                  <c:v>1.5097535968503484</c:v>
                </c:pt>
                <c:pt idx="115">
                  <c:v>1.7822898753695193</c:v>
                </c:pt>
                <c:pt idx="116">
                  <c:v>2.0939979620465019</c:v>
                </c:pt>
                <c:pt idx="117">
                  <c:v>2.4484983569729271</c:v>
                </c:pt>
                <c:pt idx="118">
                  <c:v>2.8493711765107501</c:v>
                </c:pt>
                <c:pt idx="119">
                  <c:v>3.3000755633040071</c:v>
                </c:pt>
                <c:pt idx="120">
                  <c:v>3.8038588157930504</c:v>
                </c:pt>
                <c:pt idx="121">
                  <c:v>4.3636563553918553</c:v>
                </c:pt>
                <c:pt idx="122">
                  <c:v>4.981984157259399</c:v>
                </c:pt>
                <c:pt idx="123">
                  <c:v>5.6608257919539531</c:v>
                </c:pt>
                <c:pt idx="124">
                  <c:v>6.4015167383841023</c:v>
                </c:pt>
                <c:pt idx="125">
                  <c:v>7.2046291086441139</c:v>
                </c:pt>
                <c:pt idx="126">
                  <c:v>8.0698603458760498</c:v>
                </c:pt>
                <c:pt idx="127">
                  <c:v>8.9959297898248121</c:v>
                </c:pt>
                <c:pt idx="128">
                  <c:v>9.9804872245099912</c:v>
                </c:pt>
                <c:pt idx="129">
                  <c:v>11.020037603944195</c:v>
                </c:pt>
                <c:pt idx="130">
                  <c:v>12.109886074486438</c:v>
                </c:pt>
                <c:pt idx="131">
                  <c:v>13.244107161138228</c:v>
                </c:pt>
                <c:pt idx="132">
                  <c:v>14.415541551753805</c:v>
                </c:pt>
                <c:pt idx="133">
                  <c:v>15.615823297828751</c:v>
                </c:pt>
                <c:pt idx="134">
                  <c:v>16.83543946240599</c:v>
                </c:pt>
                <c:pt idx="135">
                  <c:v>18.063823303331592</c:v>
                </c:pt>
                <c:pt idx="136">
                  <c:v>19.289481011618427</c:v>
                </c:pt>
                <c:pt idx="137">
                  <c:v>20.500150866750783</c:v>
                </c:pt>
                <c:pt idx="138">
                  <c:v>21.682992467558798</c:v>
                </c:pt>
                <c:pt idx="139">
                  <c:v>22.824802498643482</c:v>
                </c:pt>
                <c:pt idx="140">
                  <c:v>23.912252351472169</c:v>
                </c:pt>
                <c:pt idx="141">
                  <c:v>24.932141890192256</c:v>
                </c:pt>
                <c:pt idx="142">
                  <c:v>25.871662786844094</c:v>
                </c:pt>
                <c:pt idx="143">
                  <c:v>26.718664195917984</c:v>
                </c:pt>
                <c:pt idx="144">
                  <c:v>27.461913133244924</c:v>
                </c:pt>
                <c:pt idx="145">
                  <c:v>28.09134179793411</c:v>
                </c:pt>
                <c:pt idx="146">
                  <c:v>28.598274245118919</c:v>
                </c:pt>
                <c:pt idx="147">
                  <c:v>28.975625284668642</c:v>
                </c:pt>
                <c:pt idx="148">
                  <c:v>29.218065235525742</c:v>
                </c:pt>
                <c:pt idx="149">
                  <c:v>29.322145181598085</c:v>
                </c:pt>
                <c:pt idx="150">
                  <c:v>29.286378614715442</c:v>
                </c:pt>
                <c:pt idx="151">
                  <c:v>29.111276763228521</c:v>
                </c:pt>
                <c:pt idx="152">
                  <c:v>28.799336432638963</c:v>
                </c:pt>
                <c:pt idx="153">
                  <c:v>28.354980762506301</c:v>
                </c:pt>
                <c:pt idx="154">
                  <c:v>27.784454864483173</c:v>
                </c:pt>
                <c:pt idx="155">
                  <c:v>27.095679783283675</c:v>
                </c:pt>
                <c:pt idx="156">
                  <c:v>26.298069553635884</c:v>
                </c:pt>
                <c:pt idx="157">
                  <c:v>25.40231725728238</c:v>
                </c:pt>
                <c:pt idx="158">
                  <c:v>24.420156870592894</c:v>
                </c:pt>
                <c:pt idx="159">
                  <c:v>23.364108303416849</c:v>
                </c:pt>
                <c:pt idx="160">
                  <c:v>22.247213345224669</c:v>
                </c:pt>
                <c:pt idx="161">
                  <c:v>21.082770251445378</c:v>
                </c:pt>
                <c:pt idx="162">
                  <c:v>19.884074431316677</c:v>
                </c:pt>
                <c:pt idx="163">
                  <c:v>18.664172161644853</c:v>
                </c:pt>
                <c:pt idx="164">
                  <c:v>17.435633483046018</c:v>
                </c:pt>
                <c:pt idx="165">
                  <c:v>16.210349479964407</c:v>
                </c:pt>
                <c:pt idx="166">
                  <c:v>14.999358052873928</c:v>
                </c:pt>
                <c:pt idx="167">
                  <c:v>13.81270111391167</c:v>
                </c:pt>
                <c:pt idx="168">
                  <c:v>12.659314929720642</c:v>
                </c:pt>
                <c:pt idx="169">
                  <c:v>11.546954149297715</c:v>
                </c:pt>
                <c:pt idx="170">
                  <c:v>10.482148937347567</c:v>
                </c:pt>
                <c:pt idx="171">
                  <c:v>9.4701936255871857</c:v>
                </c:pt>
                <c:pt idx="172">
                  <c:v>8.5151644280170196</c:v>
                </c:pt>
                <c:pt idx="173">
                  <c:v>7.6199630646437075</c:v>
                </c:pt>
                <c:pt idx="174">
                  <c:v>6.7863826152741158</c:v>
                </c:pt>
                <c:pt idx="175">
                  <c:v>6.0151915852372886</c:v>
                </c:pt>
                <c:pt idx="176">
                  <c:v>5.3062320039901687</c:v>
                </c:pt>
                <c:pt idx="177">
                  <c:v>4.658527383671923</c:v>
                </c:pt>
                <c:pt idx="178">
                  <c:v>4.0703965196902248</c:v>
                </c:pt>
                <c:pt idx="179">
                  <c:v>3.5395693965614856</c:v>
                </c:pt>
                <c:pt idx="180">
                  <c:v>3.0633018436478126</c:v>
                </c:pt>
                <c:pt idx="181">
                  <c:v>2.638486039866581</c:v>
                </c:pt>
                <c:pt idx="182">
                  <c:v>2.2617544666971492</c:v>
                </c:pt>
                <c:pt idx="183">
                  <c:v>1.9295754290666247</c:v>
                </c:pt>
                <c:pt idx="184">
                  <c:v>1.6383387806243821</c:v>
                </c:pt>
                <c:pt idx="185">
                  <c:v>1.3844309834503956</c:v>
                </c:pt>
                <c:pt idx="186">
                  <c:v>1.1642990861240812</c:v>
                </c:pt>
                <c:pt idx="187">
                  <c:v>0.97450360610186504</c:v>
                </c:pt>
                <c:pt idx="188">
                  <c:v>0.81176064436440121</c:v>
                </c:pt>
                <c:pt idx="189">
                  <c:v>0.67297383799837385</c:v>
                </c:pt>
                <c:pt idx="190">
                  <c:v>0.55525696894120513</c:v>
                </c:pt>
                <c:pt idx="191">
                  <c:v>0.45594819667393044</c:v>
                </c:pt>
                <c:pt idx="192">
                  <c:v>0.37261697372042668</c:v>
                </c:pt>
                <c:pt idx="193">
                  <c:v>0.30306474170267361</c:v>
                </c:pt>
                <c:pt idx="194">
                  <c:v>0.2453204998954423</c:v>
                </c:pt>
                <c:pt idx="195">
                  <c:v>0.197632295825836</c:v>
                </c:pt>
                <c:pt idx="196">
                  <c:v>0.15845561670869268</c:v>
                </c:pt>
                <c:pt idx="197">
                  <c:v>0.12643956935038286</c:v>
                </c:pt>
                <c:pt idx="198">
                  <c:v>0.100411631937742</c:v>
                </c:pt>
                <c:pt idx="199">
                  <c:v>7.9361650365464956E-2</c:v>
                </c:pt>
                <c:pt idx="200">
                  <c:v>6.2425639972063962E-2</c:v>
                </c:pt>
                <c:pt idx="201">
                  <c:v>4.8869845230687485E-2</c:v>
                </c:pt>
                <c:pt idx="202">
                  <c:v>3.8075408507415184E-2</c:v>
                </c:pt>
                <c:pt idx="203">
                  <c:v>2.9523906891415881E-2</c:v>
                </c:pt>
                <c:pt idx="204">
                  <c:v>2.278393485140065E-2</c:v>
                </c:pt>
                <c:pt idx="205">
                  <c:v>1.7498840830520314E-2</c:v>
                </c:pt>
                <c:pt idx="206">
                  <c:v>1.337566795655014E-2</c:v>
                </c:pt>
                <c:pt idx="207">
                  <c:v>1.0175302402357403E-2</c:v>
                </c:pt>
                <c:pt idx="208">
                  <c:v>7.703796789726252E-3</c:v>
                </c:pt>
                <c:pt idx="209">
                  <c:v>5.8048093362683866E-3</c:v>
                </c:pt>
                <c:pt idx="210">
                  <c:v>4.3530809984877348E-3</c:v>
                </c:pt>
                <c:pt idx="211">
                  <c:v>3.2488614017031491E-3</c:v>
                </c:pt>
                <c:pt idx="212">
                  <c:v>2.4131886184799371E-3</c:v>
                </c:pt>
                <c:pt idx="213">
                  <c:v>1.7839266761167599E-3</c:v>
                </c:pt>
                <c:pt idx="214">
                  <c:v>1.312466958678803E-3</c:v>
                </c:pt>
                <c:pt idx="215">
                  <c:v>9.6100446506655265E-4</c:v>
                </c:pt>
                <c:pt idx="216">
                  <c:v>7.0030637490715733E-4</c:v>
                </c:pt>
                <c:pt idx="217">
                  <c:v>5.0789788180577108E-4</c:v>
                </c:pt>
                <c:pt idx="218">
                  <c:v>3.665982361266028E-4</c:v>
                </c:pt>
                <c:pt idx="219">
                  <c:v>2.6334797794172747E-4</c:v>
                </c:pt>
                <c:pt idx="220">
                  <c:v>1.8827612560563353E-4</c:v>
                </c:pt>
                <c:pt idx="221">
                  <c:v>1.3396340107910416E-4</c:v>
                </c:pt>
                <c:pt idx="222">
                  <c:v>9.4864282160374443E-5</c:v>
                </c:pt>
                <c:pt idx="223">
                  <c:v>6.6856699361767484E-5</c:v>
                </c:pt>
                <c:pt idx="224">
                  <c:v>4.6893514976704949E-5</c:v>
                </c:pt>
                <c:pt idx="225">
                  <c:v>3.2734543571503098E-5</c:v>
                </c:pt>
                <c:pt idx="226">
                  <c:v>2.2741831635313133E-5</c:v>
                </c:pt>
                <c:pt idx="227">
                  <c:v>1.5724260780107046E-5</c:v>
                </c:pt>
                <c:pt idx="228">
                  <c:v>1.0820334410974399E-5</c:v>
                </c:pt>
                <c:pt idx="229">
                  <c:v>7.4103168203707773E-6</c:v>
                </c:pt>
                <c:pt idx="230">
                  <c:v>5.0507807522871565E-6</c:v>
                </c:pt>
                <c:pt idx="231">
                  <c:v>3.4261463087281484E-6</c:v>
                </c:pt>
                <c:pt idx="232">
                  <c:v>2.3130176178946518E-6</c:v>
                </c:pt>
                <c:pt idx="233">
                  <c:v>1.5540952180166182E-6</c:v>
                </c:pt>
                <c:pt idx="234">
                  <c:v>1.0392067407163508E-6</c:v>
                </c:pt>
                <c:pt idx="235">
                  <c:v>6.9159514147723417E-7</c:v>
                </c:pt>
                <c:pt idx="236">
                  <c:v>4.5806547516305159E-7</c:v>
                </c:pt>
                <c:pt idx="237">
                  <c:v>3.0194568912724601E-7</c:v>
                </c:pt>
                <c:pt idx="238">
                  <c:v>1.9808689975423874E-7</c:v>
                </c:pt>
                <c:pt idx="239">
                  <c:v>1.2933269395807366E-7</c:v>
                </c:pt>
                <c:pt idx="240">
                  <c:v>8.4040096114942498E-8</c:v>
                </c:pt>
                <c:pt idx="241">
                  <c:v>5.43488557001713E-8</c:v>
                </c:pt>
                <c:pt idx="242">
                  <c:v>3.4980008953863895E-8</c:v>
                </c:pt>
                <c:pt idx="243">
                  <c:v>2.2406554308710075E-8</c:v>
                </c:pt>
                <c:pt idx="244">
                  <c:v>1.4284198692393283E-8</c:v>
                </c:pt>
                <c:pt idx="245">
                  <c:v>9.0627987711876071E-9</c:v>
                </c:pt>
                <c:pt idx="246">
                  <c:v>5.7226138184805056E-9</c:v>
                </c:pt>
                <c:pt idx="247">
                  <c:v>3.5962691618761544E-9</c:v>
                </c:pt>
                <c:pt idx="248">
                  <c:v>2.2492389017740444E-9</c:v>
                </c:pt>
                <c:pt idx="249">
                  <c:v>1.4000534985486672E-9</c:v>
                </c:pt>
                <c:pt idx="250">
                  <c:v>8.6731992517607308E-10</c:v>
                </c:pt>
                <c:pt idx="251">
                  <c:v>5.3473629637440029E-10</c:v>
                </c:pt>
                <c:pt idx="252">
                  <c:v>3.2811467253204963E-10</c:v>
                </c:pt>
                <c:pt idx="253">
                  <c:v>2.0037211703849104E-10</c:v>
                </c:pt>
                <c:pt idx="254">
                  <c:v>1.2177960740935778E-10</c:v>
                </c:pt>
                <c:pt idx="255">
                  <c:v>7.3660981295881353E-11</c:v>
                </c:pt>
                <c:pt idx="256">
                  <c:v>4.4343102767571405E-11</c:v>
                </c:pt>
                <c:pt idx="257">
                  <c:v>2.6566864694469252E-11</c:v>
                </c:pt>
                <c:pt idx="258">
                  <c:v>1.5840911846744794E-11</c:v>
                </c:pt>
                <c:pt idx="259">
                  <c:v>9.4003862382264245E-12</c:v>
                </c:pt>
                <c:pt idx="260">
                  <c:v>5.5518390402483926E-12</c:v>
                </c:pt>
                <c:pt idx="261">
                  <c:v>3.2632750655569823E-12</c:v>
                </c:pt>
                <c:pt idx="262">
                  <c:v>1.9089570015958049E-12</c:v>
                </c:pt>
                <c:pt idx="263">
                  <c:v>1.1113843001184025E-12</c:v>
                </c:pt>
                <c:pt idx="264">
                  <c:v>6.4395870198883842E-13</c:v>
                </c:pt>
                <c:pt idx="265">
                  <c:v>3.7134486494794292E-13</c:v>
                </c:pt>
                <c:pt idx="266">
                  <c:v>2.1311915070394874E-13</c:v>
                </c:pt>
                <c:pt idx="267">
                  <c:v>1.2172875449767269E-13</c:v>
                </c:pt>
                <c:pt idx="268">
                  <c:v>6.9197360315927843E-14</c:v>
                </c:pt>
                <c:pt idx="269">
                  <c:v>3.91481753117201E-14</c:v>
                </c:pt>
                <c:pt idx="270">
                  <c:v>2.2042414704255555E-14</c:v>
                </c:pt>
                <c:pt idx="271">
                  <c:v>1.2351862854006997E-14</c:v>
                </c:pt>
                <c:pt idx="272">
                  <c:v>6.8886068715446034E-15</c:v>
                </c:pt>
                <c:pt idx="273">
                  <c:v>3.8234550406184071E-15</c:v>
                </c:pt>
                <c:pt idx="274">
                  <c:v>2.1120598588004738E-15</c:v>
                </c:pt>
                <c:pt idx="275">
                  <c:v>1.1611333659019766E-15</c:v>
                </c:pt>
                <c:pt idx="276">
                  <c:v>6.3530699183372681E-16</c:v>
                </c:pt>
                <c:pt idx="277">
                  <c:v>3.4594799072880862E-16</c:v>
                </c:pt>
                <c:pt idx="278">
                  <c:v>1.8748375266364291E-16</c:v>
                </c:pt>
                <c:pt idx="279">
                  <c:v>1.0112117574144217E-16</c:v>
                </c:pt>
                <c:pt idx="280">
                  <c:v>5.4280798896546563E-17</c:v>
                </c:pt>
                <c:pt idx="281">
                  <c:v>2.8998531054246486E-17</c:v>
                </c:pt>
                <c:pt idx="282">
                  <c:v>1.5418119750837533E-17</c:v>
                </c:pt>
                <c:pt idx="283">
                  <c:v>8.1585405726482373E-18</c:v>
                </c:pt>
                <c:pt idx="284">
                  <c:v>4.2965432553454073E-18</c:v>
                </c:pt>
                <c:pt idx="285">
                  <c:v>2.2519126822066892E-18</c:v>
                </c:pt>
                <c:pt idx="286">
                  <c:v>1.1746528932391183E-18</c:v>
                </c:pt>
                <c:pt idx="287">
                  <c:v>6.0980812460928592E-19</c:v>
                </c:pt>
                <c:pt idx="288">
                  <c:v>3.1506670234349332E-19</c:v>
                </c:pt>
                <c:pt idx="289">
                  <c:v>1.6200837136212943E-19</c:v>
                </c:pt>
                <c:pt idx="290">
                  <c:v>8.2908308073918423E-20</c:v>
                </c:pt>
                <c:pt idx="291">
                  <c:v>4.2226423246812789E-20</c:v>
                </c:pt>
                <c:pt idx="292">
                  <c:v>2.1404061392281637E-20</c:v>
                </c:pt>
                <c:pt idx="293">
                  <c:v>1.0797761413365966E-20</c:v>
                </c:pt>
                <c:pt idx="294">
                  <c:v>5.4212185265508221E-21</c:v>
                </c:pt>
                <c:pt idx="295">
                  <c:v>2.7088549343025921E-21</c:v>
                </c:pt>
                <c:pt idx="296">
                  <c:v>1.3471012218703542E-21</c:v>
                </c:pt>
                <c:pt idx="297">
                  <c:v>6.6671520481517029E-22</c:v>
                </c:pt>
                <c:pt idx="298">
                  <c:v>3.2840225961305465E-22</c:v>
                </c:pt>
                <c:pt idx="299">
                  <c:v>1.6098950364146206E-22</c:v>
                </c:pt>
                <c:pt idx="300">
                  <c:v>7.8544292789370283E-23</c:v>
                </c:pt>
                <c:pt idx="301">
                  <c:v>3.8137950749341916E-23</c:v>
                </c:pt>
                <c:pt idx="302">
                  <c:v>1.8430016373909846E-23</c:v>
                </c:pt>
                <c:pt idx="303">
                  <c:v>8.8637956718974754E-24</c:v>
                </c:pt>
                <c:pt idx="304">
                  <c:v>4.2426714233660376E-24</c:v>
                </c:pt>
                <c:pt idx="305">
                  <c:v>2.0210856061605692E-24</c:v>
                </c:pt>
                <c:pt idx="306">
                  <c:v>9.5819889785001441E-25</c:v>
                </c:pt>
                <c:pt idx="307">
                  <c:v>4.5211849415678783E-25</c:v>
                </c:pt>
                <c:pt idx="308">
                  <c:v>2.1231199221628671E-25</c:v>
                </c:pt>
                <c:pt idx="309">
                  <c:v>9.9225301266633217E-26</c:v>
                </c:pt>
                <c:pt idx="310">
                  <c:v>4.615257900851271E-26</c:v>
                </c:pt>
                <c:pt idx="311">
                  <c:v>2.1364619882505335E-26</c:v>
                </c:pt>
                <c:pt idx="312">
                  <c:v>9.8428306678638701E-27</c:v>
                </c:pt>
                <c:pt idx="313">
                  <c:v>4.513053737871702E-27</c:v>
                </c:pt>
                <c:pt idx="314">
                  <c:v>2.059428143728192E-27</c:v>
                </c:pt>
                <c:pt idx="315">
                  <c:v>9.3529460591319631E-28</c:v>
                </c:pt>
                <c:pt idx="316">
                  <c:v>4.227424533792764E-28</c:v>
                </c:pt>
                <c:pt idx="317">
                  <c:v>1.9016428065307977E-28</c:v>
                </c:pt>
                <c:pt idx="318">
                  <c:v>8.5134908568150954E-29</c:v>
                </c:pt>
                <c:pt idx="319">
                  <c:v>3.7932551014772147E-29</c:v>
                </c:pt>
                <c:pt idx="320">
                  <c:v>1.6820622910319596E-29</c:v>
                </c:pt>
                <c:pt idx="321">
                  <c:v>7.4233125532904804E-30</c:v>
                </c:pt>
                <c:pt idx="322">
                  <c:v>3.260461422249958E-30</c:v>
                </c:pt>
                <c:pt idx="323">
                  <c:v>1.425233536601164E-30</c:v>
                </c:pt>
                <c:pt idx="324">
                  <c:v>6.2003848666746702E-31</c:v>
                </c:pt>
                <c:pt idx="325">
                  <c:v>2.6845834580109155E-31</c:v>
                </c:pt>
                <c:pt idx="326">
                  <c:v>1.1568067646958725E-31</c:v>
                </c:pt>
                <c:pt idx="327">
                  <c:v>4.9610131360007156E-32</c:v>
                </c:pt>
                <c:pt idx="328">
                  <c:v>2.1174130333181605E-32</c:v>
                </c:pt>
                <c:pt idx="329">
                  <c:v>8.9942806446183312E-33</c:v>
                </c:pt>
                <c:pt idx="330">
                  <c:v>3.802357391742062E-33</c:v>
                </c:pt>
                <c:pt idx="331">
                  <c:v>1.5997977530983209E-33</c:v>
                </c:pt>
                <c:pt idx="332">
                  <c:v>6.6988904842823596E-34</c:v>
                </c:pt>
                <c:pt idx="333">
                  <c:v>2.7916844070474314E-34</c:v>
                </c:pt>
                <c:pt idx="334">
                  <c:v>1.1578582951495862E-34</c:v>
                </c:pt>
                <c:pt idx="335">
                  <c:v>4.7793644572830785E-35</c:v>
                </c:pt>
                <c:pt idx="336">
                  <c:v>1.9634079053570616E-35</c:v>
                </c:pt>
                <c:pt idx="337">
                  <c:v>8.0274307664120993E-36</c:v>
                </c:pt>
                <c:pt idx="338">
                  <c:v>3.2663915962681954E-36</c:v>
                </c:pt>
                <c:pt idx="339">
                  <c:v>1.3227737810889923E-36</c:v>
                </c:pt>
                <c:pt idx="340">
                  <c:v>5.3312439324939472E-37</c:v>
                </c:pt>
                <c:pt idx="341">
                  <c:v>2.1384405345874602E-37</c:v>
                </c:pt>
                <c:pt idx="342">
                  <c:v>8.5367281038667552E-38</c:v>
                </c:pt>
                <c:pt idx="343">
                  <c:v>3.3916526487568454E-38</c:v>
                </c:pt>
                <c:pt idx="344">
                  <c:v>1.3410869446944545E-38</c:v>
                </c:pt>
                <c:pt idx="345">
                  <c:v>5.2774988682377369E-39</c:v>
                </c:pt>
                <c:pt idx="346">
                  <c:v>2.0669263914088226E-39</c:v>
                </c:pt>
                <c:pt idx="347">
                  <c:v>8.0565205622074314E-40</c:v>
                </c:pt>
                <c:pt idx="348">
                  <c:v>3.1253285319647711E-40</c:v>
                </c:pt>
                <c:pt idx="349">
                  <c:v>1.2066171152064217E-40</c:v>
                </c:pt>
                <c:pt idx="350">
                  <c:v>4.6362722796380926E-41</c:v>
                </c:pt>
                <c:pt idx="351">
                  <c:v>1.7729399780340395E-41</c:v>
                </c:pt>
                <c:pt idx="352">
                  <c:v>6.747529319201247E-42</c:v>
                </c:pt>
                <c:pt idx="353">
                  <c:v>2.5557665113121892E-42</c:v>
                </c:pt>
                <c:pt idx="354">
                  <c:v>9.6343677074035435E-43</c:v>
                </c:pt>
                <c:pt idx="355">
                  <c:v>3.6145222937537962E-43</c:v>
                </c:pt>
                <c:pt idx="356">
                  <c:v>1.3495974388415969E-43</c:v>
                </c:pt>
                <c:pt idx="357">
                  <c:v>5.0151419586720608E-44</c:v>
                </c:pt>
                <c:pt idx="358">
                  <c:v>1.8547606075651289E-44</c:v>
                </c:pt>
                <c:pt idx="359">
                  <c:v>6.8268151561457918E-45</c:v>
                </c:pt>
                <c:pt idx="360">
                  <c:v>2.5007718499082124E-45</c:v>
                </c:pt>
                <c:pt idx="361">
                  <c:v>9.1170775238840092E-46</c:v>
                </c:pt>
                <c:pt idx="362">
                  <c:v>3.3079799678489855E-46</c:v>
                </c:pt>
                <c:pt idx="363">
                  <c:v>1.1945263706139043E-46</c:v>
                </c:pt>
                <c:pt idx="364">
                  <c:v>4.2929344799890138E-47</c:v>
                </c:pt>
                <c:pt idx="365">
                  <c:v>1.5354597137457439E-47</c:v>
                </c:pt>
                <c:pt idx="366">
                  <c:v>5.4657308250604482E-48</c:v>
                </c:pt>
                <c:pt idx="367">
                  <c:v>1.9363492920687888E-48</c:v>
                </c:pt>
                <c:pt idx="368">
                  <c:v>6.8272343390254448E-49</c:v>
                </c:pt>
                <c:pt idx="369">
                  <c:v>2.395695219781586E-49</c:v>
                </c:pt>
                <c:pt idx="370">
                  <c:v>8.3665029846474653E-50</c:v>
                </c:pt>
                <c:pt idx="371">
                  <c:v>2.9079171039706108E-50</c:v>
                </c:pt>
                <c:pt idx="372">
                  <c:v>1.005878953128939E-50</c:v>
                </c:pt>
                <c:pt idx="373">
                  <c:v>3.4628610693674745E-51</c:v>
                </c:pt>
                <c:pt idx="374">
                  <c:v>1.1864516982707604E-51</c:v>
                </c:pt>
                <c:pt idx="375">
                  <c:v>4.0456723219548126E-52</c:v>
                </c:pt>
                <c:pt idx="376">
                  <c:v>1.3729571840611183E-52</c:v>
                </c:pt>
                <c:pt idx="377">
                  <c:v>4.6371263669053798E-53</c:v>
                </c:pt>
                <c:pt idx="378">
                  <c:v>1.5587142860229075E-53</c:v>
                </c:pt>
                <c:pt idx="379">
                  <c:v>5.2144648972424112E-54</c:v>
                </c:pt>
                <c:pt idx="380">
                  <c:v>1.7361155548242563E-54</c:v>
                </c:pt>
                <c:pt idx="381">
                  <c:v>5.7527189332098563E-55</c:v>
                </c:pt>
                <c:pt idx="382">
                  <c:v>1.8971135715944962E-55</c:v>
                </c:pt>
                <c:pt idx="383">
                  <c:v>6.2264306267373702E-56</c:v>
                </c:pt>
                <c:pt idx="384">
                  <c:v>2.0338111503358564E-56</c:v>
                </c:pt>
                <c:pt idx="385">
                  <c:v>6.6116178265753126E-57</c:v>
                </c:pt>
                <c:pt idx="386">
                  <c:v>2.1390971421926625E-57</c:v>
                </c:pt>
                <c:pt idx="387">
                  <c:v>6.8877745064696906E-58</c:v>
                </c:pt>
                <c:pt idx="388">
                  <c:v>2.207257399401641E-58</c:v>
                </c:pt>
                <c:pt idx="389">
                  <c:v>7.0396762990119746E-59</c:v>
                </c:pt>
                <c:pt idx="390">
                  <c:v>2.2344880975161302E-59</c:v>
                </c:pt>
                <c:pt idx="391">
                  <c:v>7.0587702910109643E-60</c:v>
                </c:pt>
                <c:pt idx="392">
                  <c:v>2.2192473005239493E-60</c:v>
                </c:pt>
                <c:pt idx="393">
                  <c:v>6.9439726078546492E-61</c:v>
                </c:pt>
                <c:pt idx="394">
                  <c:v>2.1623995648944515E-61</c:v>
                </c:pt>
                <c:pt idx="395">
                  <c:v>6.7017703107031066E-62</c:v>
                </c:pt>
                <c:pt idx="396">
                  <c:v>2.0671347160800653E-62</c:v>
                </c:pt>
                <c:pt idx="397">
                  <c:v>6.3456142794020094E-63</c:v>
                </c:pt>
                <c:pt idx="398">
                  <c:v>1.9386714135079567E-63</c:v>
                </c:pt>
                <c:pt idx="399">
                  <c:v>5.8946821300871796E-64</c:v>
                </c:pt>
                <c:pt idx="400">
                  <c:v>1.7837838298001687E-64</c:v>
                </c:pt>
                <c:pt idx="401">
                  <c:v>5.3721694419219069E-65</c:v>
                </c:pt>
                <c:pt idx="402">
                  <c:v>1.6102111486012333E-65</c:v>
                </c:pt>
                <c:pt idx="403">
                  <c:v>4.8033209218918559E-66</c:v>
                </c:pt>
                <c:pt idx="404">
                  <c:v>1.4260213449962645E-66</c:v>
                </c:pt>
                <c:pt idx="405">
                  <c:v>4.2134330356475026E-67</c:v>
                </c:pt>
                <c:pt idx="406">
                  <c:v>1.2390014467861427E-67</c:v>
                </c:pt>
                <c:pt idx="407">
                  <c:v>3.6260449088159088E-68</c:v>
                </c:pt>
                <c:pt idx="408">
                  <c:v>1.0561368383796499E-68</c:v>
                </c:pt>
                <c:pt idx="409">
                  <c:v>3.061490044117658E-69</c:v>
                </c:pt>
                <c:pt idx="410">
                  <c:v>8.8322460522664175E-70</c:v>
                </c:pt>
                <c:pt idx="411">
                  <c:v>2.5359174651690041E-70</c:v>
                </c:pt>
                <c:pt idx="412">
                  <c:v>7.2464402861499871E-71</c:v>
                </c:pt>
                <c:pt idx="413">
                  <c:v>2.060819563144093E-71</c:v>
                </c:pt>
                <c:pt idx="414">
                  <c:v>5.8328507865364512E-72</c:v>
                </c:pt>
                <c:pt idx="415">
                  <c:v>1.6430372607422379E-72</c:v>
                </c:pt>
                <c:pt idx="416">
                  <c:v>4.6061662183209068E-73</c:v>
                </c:pt>
                <c:pt idx="417">
                  <c:v>1.2851607309724291E-73</c:v>
                </c:pt>
                <c:pt idx="418">
                  <c:v>3.5686251799472363E-74</c:v>
                </c:pt>
                <c:pt idx="419">
                  <c:v>9.8621152106135231E-75</c:v>
                </c:pt>
                <c:pt idx="420">
                  <c:v>2.7124694500253582E-75</c:v>
                </c:pt>
                <c:pt idx="421">
                  <c:v>7.4248090140132506E-76</c:v>
                </c:pt>
                <c:pt idx="422">
                  <c:v>2.0226994944162701E-76</c:v>
                </c:pt>
                <c:pt idx="423">
                  <c:v>5.4840712994558945E-77</c:v>
                </c:pt>
                <c:pt idx="424">
                  <c:v>1.4797912897770885E-77</c:v>
                </c:pt>
                <c:pt idx="425">
                  <c:v>3.9739599732292684E-78</c:v>
                </c:pt>
                <c:pt idx="426">
                  <c:v>1.0621165053329924E-78</c:v>
                </c:pt>
                <c:pt idx="427">
                  <c:v>2.8251822877836085E-79</c:v>
                </c:pt>
                <c:pt idx="428">
                  <c:v>7.4790500473351722E-80</c:v>
                </c:pt>
                <c:pt idx="429">
                  <c:v>1.9704800922727564E-80</c:v>
                </c:pt>
                <c:pt idx="430">
                  <c:v>5.1668197539257347E-81</c:v>
                </c:pt>
                <c:pt idx="431">
                  <c:v>1.3483424841520135E-81</c:v>
                </c:pt>
                <c:pt idx="432">
                  <c:v>3.5018922057611376E-82</c:v>
                </c:pt>
                <c:pt idx="433">
                  <c:v>9.051717183486087E-83</c:v>
                </c:pt>
                <c:pt idx="434">
                  <c:v>2.3285460244354194E-83</c:v>
                </c:pt>
                <c:pt idx="435">
                  <c:v>5.9616204649779136E-84</c:v>
                </c:pt>
                <c:pt idx="436">
                  <c:v>1.5190409071605576E-84</c:v>
                </c:pt>
                <c:pt idx="437">
                  <c:v>3.8521240327910835E-85</c:v>
                </c:pt>
                <c:pt idx="438">
                  <c:v>9.7220243135759837E-86</c:v>
                </c:pt>
                <c:pt idx="439">
                  <c:v>2.4419613786071703E-86</c:v>
                </c:pt>
                <c:pt idx="440">
                  <c:v>6.1044498005598564E-87</c:v>
                </c:pt>
                <c:pt idx="441">
                  <c:v>1.5187276857389362E-87</c:v>
                </c:pt>
                <c:pt idx="442">
                  <c:v>3.760442400884534E-88</c:v>
                </c:pt>
                <c:pt idx="443">
                  <c:v>9.2666683360313813E-89</c:v>
                </c:pt>
                <c:pt idx="444">
                  <c:v>2.2726572648828544E-89</c:v>
                </c:pt>
                <c:pt idx="445">
                  <c:v>5.5471501211001275E-90</c:v>
                </c:pt>
                <c:pt idx="446">
                  <c:v>1.3475085842801558E-90</c:v>
                </c:pt>
                <c:pt idx="447">
                  <c:v>3.2577579210762595E-91</c:v>
                </c:pt>
                <c:pt idx="448">
                  <c:v>7.8384776778517968E-92</c:v>
                </c:pt>
                <c:pt idx="449">
                  <c:v>1.8770260069754547E-92</c:v>
                </c:pt>
                <c:pt idx="450">
                  <c:v>4.4733667119613087E-93</c:v>
                </c:pt>
                <c:pt idx="451">
                  <c:v>1.0610219315322567E-93</c:v>
                </c:pt>
                <c:pt idx="452">
                  <c:v>2.5046086019877532E-94</c:v>
                </c:pt>
                <c:pt idx="453">
                  <c:v>5.8841132417890403E-95</c:v>
                </c:pt>
                <c:pt idx="454">
                  <c:v>1.3757763019031338E-95</c:v>
                </c:pt>
                <c:pt idx="455">
                  <c:v>3.2014024576460626E-96</c:v>
                </c:pt>
                <c:pt idx="456">
                  <c:v>7.4140988364096297E-97</c:v>
                </c:pt>
                <c:pt idx="457">
                  <c:v>1.7088428125907943E-97</c:v>
                </c:pt>
                <c:pt idx="458">
                  <c:v>3.9198685955199385E-98</c:v>
                </c:pt>
                <c:pt idx="459">
                  <c:v>8.9488359896023462E-99</c:v>
                </c:pt>
                <c:pt idx="460">
                  <c:v>2.0332334045394597E-99</c:v>
                </c:pt>
                <c:pt idx="461">
                  <c:v>4.5976252732992218E-100</c:v>
                </c:pt>
                <c:pt idx="462">
                  <c:v>1.0346788085039273E-100</c:v>
                </c:pt>
                <c:pt idx="463">
                  <c:v>2.3174116436764992E-101</c:v>
                </c:pt>
                <c:pt idx="464">
                  <c:v>5.1656676707827384E-102</c:v>
                </c:pt>
                <c:pt idx="465">
                  <c:v>1.1459756463886154E-102</c:v>
                </c:pt>
                <c:pt idx="466">
                  <c:v>2.5301715119968424E-103</c:v>
                </c:pt>
                <c:pt idx="467">
                  <c:v>5.5596849526758914E-104</c:v>
                </c:pt>
                <c:pt idx="468">
                  <c:v>1.2158389462769562E-104</c:v>
                </c:pt>
                <c:pt idx="469">
                  <c:v>2.6462298665787567E-105</c:v>
                </c:pt>
                <c:pt idx="470">
                  <c:v>5.7319808445048784E-106</c:v>
                </c:pt>
                <c:pt idx="471">
                  <c:v>1.2356843363875736E-106</c:v>
                </c:pt>
                <c:pt idx="472">
                  <c:v>2.6511603769529838E-107</c:v>
                </c:pt>
                <c:pt idx="473">
                  <c:v>5.66096026774676E-108</c:v>
                </c:pt>
                <c:pt idx="474">
                  <c:v>1.2030117265539906E-108</c:v>
                </c:pt>
                <c:pt idx="475">
                  <c:v>2.5443406836512885E-109</c:v>
                </c:pt>
                <c:pt idx="476">
                  <c:v>5.3555775387381111E-110</c:v>
                </c:pt>
                <c:pt idx="477">
                  <c:v>1.1219228885455477E-110</c:v>
                </c:pt>
                <c:pt idx="478">
                  <c:v>2.3390814919866381E-111</c:v>
                </c:pt>
                <c:pt idx="479">
                  <c:v>4.8534811198894437E-112</c:v>
                </c:pt>
                <c:pt idx="480">
                  <c:v>1.0022751992365753E-112</c:v>
                </c:pt>
                <c:pt idx="481">
                  <c:v>2.0599006339411038E-113</c:v>
                </c:pt>
                <c:pt idx="482">
                  <c:v>4.2133855937813588E-114</c:v>
                </c:pt>
                <c:pt idx="483">
                  <c:v>8.5771259670628389E-115</c:v>
                </c:pt>
                <c:pt idx="484">
                  <c:v>1.7377128725789534E-115</c:v>
                </c:pt>
                <c:pt idx="485">
                  <c:v>3.5038047400439935E-116</c:v>
                </c:pt>
                <c:pt idx="486">
                  <c:v>7.0311671261242799E-117</c:v>
                </c:pt>
                <c:pt idx="487">
                  <c:v>1.4042375874130174E-117</c:v>
                </c:pt>
                <c:pt idx="488">
                  <c:v>2.7911258179640577E-118</c:v>
                </c:pt>
                <c:pt idx="489">
                  <c:v>5.5213322501574544E-119</c:v>
                </c:pt>
                <c:pt idx="490">
                  <c:v>1.0870111463603171E-119</c:v>
                </c:pt>
                <c:pt idx="491">
                  <c:v>2.1298536403106494E-120</c:v>
                </c:pt>
                <c:pt idx="492">
                  <c:v>4.153279622109753E-121</c:v>
                </c:pt>
                <c:pt idx="493">
                  <c:v>8.0604303488273093E-122</c:v>
                </c:pt>
                <c:pt idx="494">
                  <c:v>1.556864928628253E-122</c:v>
                </c:pt>
                <c:pt idx="495">
                  <c:v>2.9927420715205175E-123</c:v>
                </c:pt>
                <c:pt idx="496">
                  <c:v>5.725498299482887E-124</c:v>
                </c:pt>
                <c:pt idx="497">
                  <c:v>1.0901416652254867E-124</c:v>
                </c:pt>
                <c:pt idx="498">
                  <c:v>2.0657522524812018E-125</c:v>
                </c:pt>
                <c:pt idx="499">
                  <c:v>3.8958226557341476E-126</c:v>
                </c:pt>
                <c:pt idx="500">
                  <c:v>7.3121614234682942E-127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6.0131843362721176E-62</c:v>
                </c:pt>
                <c:pt idx="1">
                  <c:v>1.9385744471721218E-61</c:v>
                </c:pt>
                <c:pt idx="2">
                  <c:v>6.2199386043951496E-61</c:v>
                </c:pt>
                <c:pt idx="3">
                  <c:v>1.9861651598380989E-60</c:v>
                </c:pt>
                <c:pt idx="4">
                  <c:v>6.3120476490764027E-60</c:v>
                </c:pt>
                <c:pt idx="5">
                  <c:v>1.9964150054255691E-59</c:v>
                </c:pt>
                <c:pt idx="6">
                  <c:v>6.284301745129273E-59</c:v>
                </c:pt>
                <c:pt idx="7">
                  <c:v>1.9687423418731953E-58</c:v>
                </c:pt>
                <c:pt idx="8">
                  <c:v>6.1382755662571405E-58</c:v>
                </c:pt>
                <c:pt idx="9">
                  <c:v>1.9047129236259431E-57</c:v>
                </c:pt>
                <c:pt idx="10">
                  <c:v>5.882180177562374E-57</c:v>
                </c:pt>
                <c:pt idx="11">
                  <c:v>1.8078931766106791E-56</c:v>
                </c:pt>
                <c:pt idx="12">
                  <c:v>5.5300983565318985E-56</c:v>
                </c:pt>
                <c:pt idx="13">
                  <c:v>1.6835212134237183E-55</c:v>
                </c:pt>
                <c:pt idx="14">
                  <c:v>5.1007023164395818E-55</c:v>
                </c:pt>
                <c:pt idx="15">
                  <c:v>1.5380378066322235E-54</c:v>
                </c:pt>
                <c:pt idx="16">
                  <c:v>4.6156162252971174E-54</c:v>
                </c:pt>
                <c:pt idx="17">
                  <c:v>1.3785357055870704E-53</c:v>
                </c:pt>
                <c:pt idx="18">
                  <c:v>4.0976229621408239E-53</c:v>
                </c:pt>
                <c:pt idx="19">
                  <c:v>1.2121925706102472E-52</c:v>
                </c:pt>
                <c:pt idx="20">
                  <c:v>3.5689206215008889E-52</c:v>
                </c:pt>
                <c:pt idx="21">
                  <c:v>1.0457498404063103E-51</c:v>
                </c:pt>
                <c:pt idx="22">
                  <c:v>3.0496104903152828E-51</c:v>
                </c:pt>
                <c:pt idx="23">
                  <c:v>8.8508827259352804E-51</c:v>
                </c:pt>
                <c:pt idx="24">
                  <c:v>2.5565509217760666E-50</c:v>
                </c:pt>
                <c:pt idx="25">
                  <c:v>7.34933351412388E-50</c:v>
                </c:pt>
                <c:pt idx="26">
                  <c:v>2.1026506050558234E-49</c:v>
                </c:pt>
                <c:pt idx="27">
                  <c:v>5.9870366453378904E-49</c:v>
                </c:pt>
                <c:pt idx="28">
                  <c:v>1.6966113493739296E-48</c:v>
                </c:pt>
                <c:pt idx="29">
                  <c:v>4.7849617111764251E-48</c:v>
                </c:pt>
                <c:pt idx="30">
                  <c:v>1.3430748404229504E-47</c:v>
                </c:pt>
                <c:pt idx="31">
                  <c:v>3.7518684964970897E-47</c:v>
                </c:pt>
                <c:pt idx="32">
                  <c:v>1.0430872808668944E-46</c:v>
                </c:pt>
                <c:pt idx="33">
                  <c:v>2.8861529279084056E-46</c:v>
                </c:pt>
                <c:pt idx="34">
                  <c:v>7.9477404574738617E-46</c:v>
                </c:pt>
                <c:pt idx="35">
                  <c:v>2.1781794728866661E-45</c:v>
                </c:pt>
                <c:pt idx="36">
                  <c:v>5.9411332525877533E-45</c:v>
                </c:pt>
                <c:pt idx="37">
                  <c:v>1.6127630807600914E-44</c:v>
                </c:pt>
                <c:pt idx="38">
                  <c:v>4.3570997283919488E-44</c:v>
                </c:pt>
                <c:pt idx="39">
                  <c:v>1.1715209935760869E-43</c:v>
                </c:pt>
                <c:pt idx="40">
                  <c:v>3.1349332502728664E-43</c:v>
                </c:pt>
                <c:pt idx="41">
                  <c:v>8.3489559254558743E-43</c:v>
                </c:pt>
                <c:pt idx="42">
                  <c:v>2.2128994773972801E-42</c:v>
                </c:pt>
                <c:pt idx="43">
                  <c:v>5.8373650246317818E-42</c:v>
                </c:pt>
                <c:pt idx="44">
                  <c:v>1.5324900542827306E-41</c:v>
                </c:pt>
                <c:pt idx="45">
                  <c:v>4.0040927172738302E-41</c:v>
                </c:pt>
                <c:pt idx="46">
                  <c:v>1.041204972466487E-40</c:v>
                </c:pt>
                <c:pt idx="47">
                  <c:v>2.6945980384728571E-40</c:v>
                </c:pt>
                <c:pt idx="48">
                  <c:v>6.9402864024116855E-40</c:v>
                </c:pt>
                <c:pt idx="49">
                  <c:v>1.7790429937182349E-39</c:v>
                </c:pt>
                <c:pt idx="50">
                  <c:v>4.5385919897289363E-39</c:v>
                </c:pt>
                <c:pt idx="51">
                  <c:v>1.15234225833873E-38</c:v>
                </c:pt>
                <c:pt idx="52">
                  <c:v>2.9118398298660617E-38</c:v>
                </c:pt>
                <c:pt idx="53">
                  <c:v>7.3228328930979663E-38</c:v>
                </c:pt>
                <c:pt idx="54">
                  <c:v>1.8328056400876243E-37</c:v>
                </c:pt>
                <c:pt idx="55">
                  <c:v>4.5654054109213918E-37</c:v>
                </c:pt>
                <c:pt idx="56">
                  <c:v>1.1317954231874037E-36</c:v>
                </c:pt>
                <c:pt idx="57">
                  <c:v>2.792429164236984E-36</c:v>
                </c:pt>
                <c:pt idx="58">
                  <c:v>6.8568088795953886E-36</c:v>
                </c:pt>
                <c:pt idx="59">
                  <c:v>1.6756664388568322E-35</c:v>
                </c:pt>
                <c:pt idx="60">
                  <c:v>4.0754798103978365E-35</c:v>
                </c:pt>
                <c:pt idx="61">
                  <c:v>9.8649654409941877E-35</c:v>
                </c:pt>
                <c:pt idx="62">
                  <c:v>2.3765011999327024E-34</c:v>
                </c:pt>
                <c:pt idx="63">
                  <c:v>5.697786281689942E-34</c:v>
                </c:pt>
                <c:pt idx="64">
                  <c:v>1.3595648259684555E-33</c:v>
                </c:pt>
                <c:pt idx="65">
                  <c:v>3.2286378421038377E-33</c:v>
                </c:pt>
                <c:pt idx="66">
                  <c:v>7.6307002318246387E-33</c:v>
                </c:pt>
                <c:pt idx="67">
                  <c:v>1.7948786867698386E-32</c:v>
                </c:pt>
                <c:pt idx="68">
                  <c:v>4.201762066083326E-32</c:v>
                </c:pt>
                <c:pt idx="69">
                  <c:v>9.7893410431003187E-32</c:v>
                </c:pt>
                <c:pt idx="70">
                  <c:v>2.2698706498395461E-31</c:v>
                </c:pt>
                <c:pt idx="71">
                  <c:v>5.2381075044077291E-31</c:v>
                </c:pt>
                <c:pt idx="72">
                  <c:v>1.2030214007224526E-30</c:v>
                </c:pt>
                <c:pt idx="73">
                  <c:v>2.7497799845120973E-30</c:v>
                </c:pt>
                <c:pt idx="74">
                  <c:v>6.255300638496937E-30</c:v>
                </c:pt>
                <c:pt idx="75">
                  <c:v>1.4161983231436114E-29</c:v>
                </c:pt>
                <c:pt idx="76">
                  <c:v>3.19099123964834E-29</c:v>
                </c:pt>
                <c:pt idx="77">
                  <c:v>7.1557110549339114E-29</c:v>
                </c:pt>
                <c:pt idx="78">
                  <c:v>1.5970026135303633E-28</c:v>
                </c:pt>
                <c:pt idx="79">
                  <c:v>3.5471871764914782E-28</c:v>
                </c:pt>
                <c:pt idx="80">
                  <c:v>7.8413029319369385E-28</c:v>
                </c:pt>
                <c:pt idx="81">
                  <c:v>1.7251148207489377E-27</c:v>
                </c:pt>
                <c:pt idx="82">
                  <c:v>3.7772299792031401E-27</c:v>
                </c:pt>
                <c:pt idx="83">
                  <c:v>8.2310359249871753E-27</c:v>
                </c:pt>
                <c:pt idx="84">
                  <c:v>1.7850945088694235E-26</c:v>
                </c:pt>
                <c:pt idx="85">
                  <c:v>3.8529518216211337E-26</c:v>
                </c:pt>
                <c:pt idx="86">
                  <c:v>8.2765928320003788E-26</c:v>
                </c:pt>
                <c:pt idx="87">
                  <c:v>1.7694375940485002E-25</c:v>
                </c:pt>
                <c:pt idx="88">
                  <c:v>3.7648229515233747E-25</c:v>
                </c:pt>
                <c:pt idx="89">
                  <c:v>7.9722243571093178E-25</c:v>
                </c:pt>
                <c:pt idx="90">
                  <c:v>1.6801192767368771E-24</c:v>
                </c:pt>
                <c:pt idx="91">
                  <c:v>3.5239226307517625E-24</c:v>
                </c:pt>
                <c:pt idx="92">
                  <c:v>7.3559414254738052E-24</c:v>
                </c:pt>
                <c:pt idx="93">
                  <c:v>1.5281845602826112E-23</c:v>
                </c:pt>
                <c:pt idx="94">
                  <c:v>3.1596501648189687E-23</c:v>
                </c:pt>
                <c:pt idx="95">
                  <c:v>6.5017136874074756E-23</c:v>
                </c:pt>
                <c:pt idx="96">
                  <c:v>1.3315035503381465E-22</c:v>
                </c:pt>
                <c:pt idx="97">
                  <c:v>2.713828908494121E-22</c:v>
                </c:pt>
                <c:pt idx="98">
                  <c:v>5.504884959736828E-22</c:v>
                </c:pt>
                <c:pt idx="99">
                  <c:v>1.1113214026005297E-21</c:v>
                </c:pt>
                <c:pt idx="100">
                  <c:v>2.2328356457512342E-21</c:v>
                </c:pt>
                <c:pt idx="101">
                  <c:v>4.4647740234776751E-21</c:v>
                </c:pt>
                <c:pt idx="102">
                  <c:v>8.8852132653911619E-21</c:v>
                </c:pt>
                <c:pt idx="103">
                  <c:v>1.7597941817614415E-20</c:v>
                </c:pt>
                <c:pt idx="104">
                  <c:v>3.4688182568031435E-20</c:v>
                </c:pt>
                <c:pt idx="105">
                  <c:v>6.8049801488524748E-20</c:v>
                </c:pt>
                <c:pt idx="106">
                  <c:v>1.3286109474341836E-19</c:v>
                </c:pt>
                <c:pt idx="107">
                  <c:v>2.5816326095352942E-19</c:v>
                </c:pt>
                <c:pt idx="108">
                  <c:v>4.9924841793961709E-19</c:v>
                </c:pt>
                <c:pt idx="109">
                  <c:v>9.6086993337309783E-19</c:v>
                </c:pt>
                <c:pt idx="110">
                  <c:v>1.8405099024520486E-18</c:v>
                </c:pt>
                <c:pt idx="111">
                  <c:v>3.5086282867152879E-18</c:v>
                </c:pt>
                <c:pt idx="112">
                  <c:v>6.6567494319666255E-18</c:v>
                </c:pt>
                <c:pt idx="113">
                  <c:v>1.2569346743266064E-17</c:v>
                </c:pt>
                <c:pt idx="114">
                  <c:v>2.362048723045801E-17</c:v>
                </c:pt>
                <c:pt idx="115">
                  <c:v>4.4176432795001733E-17</c:v>
                </c:pt>
                <c:pt idx="116">
                  <c:v>8.2227688881313186E-17</c:v>
                </c:pt>
                <c:pt idx="117">
                  <c:v>1.5232499464317276E-16</c:v>
                </c:pt>
                <c:pt idx="118">
                  <c:v>2.808341428104435E-16</c:v>
                </c:pt>
                <c:pt idx="119">
                  <c:v>5.1529305519700991E-16</c:v>
                </c:pt>
                <c:pt idx="120">
                  <c:v>9.4098850820698129E-16</c:v>
                </c:pt>
                <c:pt idx="121">
                  <c:v>1.7101728109379777E-15</c:v>
                </c:pt>
                <c:pt idx="122">
                  <c:v>3.093294882235219E-15</c:v>
                </c:pt>
                <c:pt idx="123">
                  <c:v>5.5683727070529337E-15</c:v>
                </c:pt>
                <c:pt idx="124">
                  <c:v>9.9761028251739573E-15</c:v>
                </c:pt>
                <c:pt idx="125">
                  <c:v>1.7787674971120258E-14</c:v>
                </c:pt>
                <c:pt idx="126">
                  <c:v>3.1564804294604541E-14</c:v>
                </c:pt>
                <c:pt idx="127">
                  <c:v>5.574586573729827E-14</c:v>
                </c:pt>
                <c:pt idx="128">
                  <c:v>9.7982355464140981E-14</c:v>
                </c:pt>
                <c:pt idx="129">
                  <c:v>1.7139917777098461E-13</c:v>
                </c:pt>
                <c:pt idx="130">
                  <c:v>2.9839754137449467E-13</c:v>
                </c:pt>
                <c:pt idx="131">
                  <c:v>5.1702006072310991E-13</c:v>
                </c:pt>
                <c:pt idx="132">
                  <c:v>8.9154895601206862E-13</c:v>
                </c:pt>
                <c:pt idx="133">
                  <c:v>1.5300606454435954E-12</c:v>
                </c:pt>
                <c:pt idx="134">
                  <c:v>2.613350985657944E-12</c:v>
                </c:pt>
                <c:pt idx="135">
                  <c:v>4.4423470679759602E-12</c:v>
                </c:pt>
                <c:pt idx="136">
                  <c:v>7.5154134480457153E-12</c:v>
                </c:pt>
                <c:pt idx="137">
                  <c:v>1.2653740302015316E-11</c:v>
                </c:pt>
                <c:pt idx="138">
                  <c:v>2.1203648884246078E-11</c:v>
                </c:pt>
                <c:pt idx="139">
                  <c:v>3.5361276868637006E-11</c:v>
                </c:pt>
                <c:pt idx="140">
                  <c:v>5.8690920487630126E-11</c:v>
                </c:pt>
                <c:pt idx="141">
                  <c:v>9.6948155486684018E-11</c:v>
                </c:pt>
                <c:pt idx="142">
                  <c:v>1.5938000206664189E-10</c:v>
                </c:pt>
                <c:pt idx="143">
                  <c:v>2.6076767396509361E-10</c:v>
                </c:pt>
                <c:pt idx="144">
                  <c:v>4.2461890470433909E-10</c:v>
                </c:pt>
                <c:pt idx="145">
                  <c:v>6.8813008555810625E-10</c:v>
                </c:pt>
                <c:pt idx="146">
                  <c:v>1.1098579920698074E-9</c:v>
                </c:pt>
                <c:pt idx="147">
                  <c:v>1.7815168285271046E-9</c:v>
                </c:pt>
                <c:pt idx="148">
                  <c:v>2.8460209463990731E-9</c:v>
                </c:pt>
                <c:pt idx="149">
                  <c:v>4.5249303915793379E-9</c:v>
                </c:pt>
                <c:pt idx="150">
                  <c:v>7.1599726090026422E-9</c:v>
                </c:pt>
                <c:pt idx="151">
                  <c:v>1.1275517066946181E-8</c:v>
                </c:pt>
                <c:pt idx="152">
                  <c:v>1.7672061735800154E-8</c:v>
                </c:pt>
                <c:pt idx="153">
                  <c:v>2.7565356973867065E-8</c:v>
                </c:pt>
                <c:pt idx="154">
                  <c:v>4.2792303941670169E-8</c:v>
                </c:pt>
                <c:pt idx="155">
                  <c:v>6.6113989690938611E-8</c:v>
                </c:pt>
                <c:pt idx="156">
                  <c:v>1.0165920509264913E-7</c:v>
                </c:pt>
                <c:pt idx="157">
                  <c:v>1.555699459552571E-7</c:v>
                </c:pt>
                <c:pt idx="158">
                  <c:v>2.3693561125715025E-7</c:v>
                </c:pt>
                <c:pt idx="159">
                  <c:v>3.5913739347516536E-7</c:v>
                </c:pt>
                <c:pt idx="160">
                  <c:v>5.4177200562892581E-7</c:v>
                </c:pt>
                <c:pt idx="161">
                  <c:v>8.1338871410312716E-7</c:v>
                </c:pt>
                <c:pt idx="162">
                  <c:v>1.2153612112245063E-6</c:v>
                </c:pt>
                <c:pt idx="163">
                  <c:v>1.8073332914683279E-6</c:v>
                </c:pt>
                <c:pt idx="164">
                  <c:v>2.6748336186201344E-6</c:v>
                </c:pt>
                <c:pt idx="165">
                  <c:v>3.9398614092187033E-6</c:v>
                </c:pt>
                <c:pt idx="166">
                  <c:v>5.775515647555024E-6</c:v>
                </c:pt>
                <c:pt idx="167">
                  <c:v>8.4260926885085427E-6</c:v>
                </c:pt>
                <c:pt idx="168">
                  <c:v>1.2234531600902789E-5</c:v>
                </c:pt>
                <c:pt idx="169">
                  <c:v>1.767966817283552E-5</c:v>
                </c:pt>
                <c:pt idx="170">
                  <c:v>2.5426496294501948E-5</c:v>
                </c:pt>
                <c:pt idx="171">
                  <c:v>3.6393563117348394E-5</c:v>
                </c:pt>
                <c:pt idx="172">
                  <c:v>5.1842780080652027E-5</c:v>
                </c:pt>
                <c:pt idx="173">
                  <c:v>7.3498357785676134E-5</c:v>
                </c:pt>
                <c:pt idx="174">
                  <c:v>1.037033141981864E-4</c:v>
                </c:pt>
                <c:pt idx="175">
                  <c:v>1.4562410997930194E-4</c:v>
                </c:pt>
                <c:pt idx="176">
                  <c:v>2.0351647869920638E-4</c:v>
                </c:pt>
                <c:pt idx="177">
                  <c:v>2.8306848661304612E-4</c:v>
                </c:pt>
                <c:pt idx="178">
                  <c:v>3.9184031226643462E-4</c:v>
                </c:pt>
                <c:pt idx="179">
                  <c:v>5.3982420313131477E-4</c:v>
                </c:pt>
                <c:pt idx="180">
                  <c:v>7.4015254773953515E-4</c:v>
                </c:pt>
                <c:pt idx="181">
                  <c:v>1.0099869726362318E-3</c:v>
                </c:pt>
                <c:pt idx="182">
                  <c:v>1.3716267720897042E-3</c:v>
                </c:pt>
                <c:pt idx="183">
                  <c:v>1.8538806954649691E-3</c:v>
                </c:pt>
                <c:pt idx="184">
                  <c:v>2.4937519842000199E-3</c:v>
                </c:pt>
                <c:pt idx="185">
                  <c:v>3.3384923286053857E-3</c:v>
                </c:pt>
                <c:pt idx="186">
                  <c:v>4.4480857836933924E-3</c:v>
                </c:pt>
                <c:pt idx="187">
                  <c:v>5.8982282308067914E-3</c:v>
                </c:pt>
                <c:pt idx="188">
                  <c:v>7.7838711869742776E-3</c:v>
                </c:pt>
                <c:pt idx="189">
                  <c:v>1.0223400033550217E-2</c:v>
                </c:pt>
                <c:pt idx="190">
                  <c:v>1.3363515346876687E-2</c:v>
                </c:pt>
                <c:pt idx="191">
                  <c:v>1.7384881163411768E-2</c:v>
                </c:pt>
                <c:pt idx="192">
                  <c:v>2.2508594825686321E-2</c:v>
                </c:pt>
                <c:pt idx="193">
                  <c:v>2.9003518617582172E-2</c:v>
                </c:pt>
                <c:pt idx="194">
                  <c:v>3.7194492791794473E-2</c:v>
                </c:pt>
                <c:pt idx="195">
                  <c:v>4.7471421957748228E-2</c:v>
                </c:pt>
                <c:pt idx="196">
                  <c:v>6.0299191396127286E-2</c:v>
                </c:pt>
                <c:pt idx="197">
                  <c:v>7.6228326160894949E-2</c:v>
                </c:pt>
                <c:pt idx="198">
                  <c:v>9.5906253579130393E-2</c:v>
                </c:pt>
                <c:pt idx="199">
                  <c:v>0.12008896911232121</c:v>
                </c:pt>
                <c:pt idx="200">
                  <c:v>0.14965283714030056</c:v>
                </c:pt>
                <c:pt idx="201">
                  <c:v>0.1856061832982451</c:v>
                </c:pt>
                <c:pt idx="202">
                  <c:v>0.2291002554366392</c:v>
                </c:pt>
                <c:pt idx="203">
                  <c:v>0.28143904871675451</c:v>
                </c:pt>
                <c:pt idx="204">
                  <c:v>0.34408741019988592</c:v>
                </c:pt>
                <c:pt idx="205">
                  <c:v>0.41867676369615103</c:v>
                </c:pt>
                <c:pt idx="206">
                  <c:v>0.50700773146788158</c:v>
                </c:pt>
                <c:pt idx="207">
                  <c:v>0.61104888107784361</c:v>
                </c:pt>
                <c:pt idx="208">
                  <c:v>0.73293079908229386</c:v>
                </c:pt>
                <c:pt idx="209">
                  <c:v>0.87493469439925442</c:v>
                </c:pt>
                <c:pt idx="210">
                  <c:v>1.0394747688855293</c:v>
                </c:pt>
                <c:pt idx="211">
                  <c:v>1.2290736662613573</c:v>
                </c:pt>
                <c:pt idx="212">
                  <c:v>1.4463304274224791</c:v>
                </c:pt>
                <c:pt idx="213">
                  <c:v>1.6938805433932431</c:v>
                </c:pt>
                <c:pt idx="214">
                  <c:v>1.9743479079016284</c:v>
                </c:pt>
                <c:pt idx="215">
                  <c:v>2.2902887287677181</c:v>
                </c:pt>
                <c:pt idx="216">
                  <c:v>2.6441277573779871</c:v>
                </c:pt>
                <c:pt idx="217">
                  <c:v>3.0380875320149987</c:v>
                </c:pt>
                <c:pt idx="218">
                  <c:v>3.474111694304105</c:v>
                </c:pt>
                <c:pt idx="219">
                  <c:v>3.9537838161692229</c:v>
                </c:pt>
                <c:pt idx="220">
                  <c:v>4.4782435523860142</c:v>
                </c:pt>
                <c:pt idx="221">
                  <c:v>5.048102293713999</c:v>
                </c:pt>
                <c:pt idx="222">
                  <c:v>5.6633608186374778</c:v>
                </c:pt>
                <c:pt idx="223">
                  <c:v>6.3233317080530815</c:v>
                </c:pt>
                <c:pt idx="224">
                  <c:v>7.0265694770466629</c:v>
                </c:pt>
                <c:pt idx="225">
                  <c:v>7.7708114726892141</c:v>
                </c:pt>
                <c:pt idx="226">
                  <c:v>8.552932570469661</c:v>
                </c:pt>
                <c:pt idx="227">
                  <c:v>9.3689165621152206</c:v>
                </c:pt>
                <c:pt idx="228">
                  <c:v>10.21384685641058</c:v>
                </c:pt>
                <c:pt idx="229">
                  <c:v>11.081918710201197</c:v>
                </c:pt>
                <c:pt idx="230">
                  <c:v>11.966474673466545</c:v>
                </c:pt>
                <c:pt idx="231">
                  <c:v>12.860064281437625</c:v>
                </c:pt>
                <c:pt idx="232">
                  <c:v>13.754528276372282</c:v>
                </c:pt>
                <c:pt idx="233">
                  <c:v>14.641106816504802</c:v>
                </c:pt>
                <c:pt idx="234">
                  <c:v>15.510570260345403</c:v>
                </c:pt>
                <c:pt idx="235">
                  <c:v>16.353370236015287</c:v>
                </c:pt>
                <c:pt idx="236">
                  <c:v>17.159807855816933</c:v>
                </c:pt>
                <c:pt idx="237">
                  <c:v>17.920215155133128</c:v>
                </c:pt>
                <c:pt idx="238">
                  <c:v>18.625145160582985</c:v>
                </c:pt>
                <c:pt idx="239">
                  <c:v>19.265565460766709</c:v>
                </c:pt>
                <c:pt idx="240">
                  <c:v>19.833049794525468</c:v>
                </c:pt>
                <c:pt idx="241">
                  <c:v>20.319962010150238</c:v>
                </c:pt>
                <c:pt idx="242">
                  <c:v>20.719626799632213</c:v>
                </c:pt>
                <c:pt idx="243">
                  <c:v>21.026481880447232</c:v>
                </c:pt>
                <c:pt idx="244">
                  <c:v>21.236206778800128</c:v>
                </c:pt>
                <c:pt idx="245">
                  <c:v>21.345824047637866</c:v>
                </c:pt>
                <c:pt idx="246">
                  <c:v>21.353769605129997</c:v>
                </c:pt>
                <c:pt idx="247">
                  <c:v>21.259929871004193</c:v>
                </c:pt>
                <c:pt idx="248">
                  <c:v>21.065644468263141</c:v>
                </c:pt>
                <c:pt idx="249">
                  <c:v>20.773674400454183</c:v>
                </c:pt>
                <c:pt idx="250">
                  <c:v>20.388136761141826</c:v>
                </c:pt>
                <c:pt idx="251">
                  <c:v>19.914408133674083</c:v>
                </c:pt>
                <c:pt idx="252">
                  <c:v>19.358999849206448</c:v>
                </c:pt>
                <c:pt idx="253">
                  <c:v>18.729409147463947</c:v>
                </c:pt>
                <c:pt idx="254">
                  <c:v>18.033950992943396</c:v>
                </c:pt>
                <c:pt idx="255">
                  <c:v>17.281575812789754</c:v>
                </c:pt>
                <c:pt idx="256">
                  <c:v>16.481678724752864</c:v>
                </c:pt>
                <c:pt idx="257">
                  <c:v>15.643905908109508</c:v>
                </c:pt>
                <c:pt idx="258">
                  <c:v>14.777963641234727</c:v>
                </c:pt>
                <c:pt idx="259">
                  <c:v>13.893435200424554</c:v>
                </c:pt>
                <c:pt idx="260">
                  <c:v>12.999610308104913</c:v>
                </c:pt>
                <c:pt idx="261">
                  <c:v>12.105331164372908</c:v>
                </c:pt>
                <c:pt idx="262">
                  <c:v>11.218858328888754</c:v>
                </c:pt>
                <c:pt idx="263">
                  <c:v>10.347758878712854</c:v>
                </c:pt>
                <c:pt idx="264">
                  <c:v>9.4988183911488733</c:v>
                </c:pt>
                <c:pt idx="265">
                  <c:v>8.6779774274818386</c:v>
                </c:pt>
                <c:pt idx="266">
                  <c:v>7.8902923593702869</c:v>
                </c:pt>
                <c:pt idx="267">
                  <c:v>7.1399196158613041</c:v>
                </c:pt>
                <c:pt idx="268">
                  <c:v>6.4301217612212431</c:v>
                </c:pt>
                <c:pt idx="269">
                  <c:v>5.7632932612307153</c:v>
                </c:pt>
                <c:pt idx="270">
                  <c:v>5.1410033706226734</c:v>
                </c:pt>
                <c:pt idx="271">
                  <c:v>4.5640532824094029</c:v>
                </c:pt>
                <c:pt idx="272">
                  <c:v>4.0325445198935066</c:v>
                </c:pt>
                <c:pt idx="273">
                  <c:v>3.5459555173037174</c:v>
                </c:pt>
                <c:pt idx="274">
                  <c:v>3.1032234134499928</c:v>
                </c:pt>
                <c:pt idx="275">
                  <c:v>2.7028282589603627</c:v>
                </c:pt>
                <c:pt idx="276">
                  <c:v>2.3428770933299865</c:v>
                </c:pt>
                <c:pt idx="277">
                  <c:v>2.0211856635366705</c:v>
                </c:pt>
                <c:pt idx="278">
                  <c:v>1.7353559114132013</c:v>
                </c:pt>
                <c:pt idx="279">
                  <c:v>1.4828477330819485</c:v>
                </c:pt>
                <c:pt idx="280">
                  <c:v>1.2610438928755361</c:v>
                </c:pt>
                <c:pt idx="281">
                  <c:v>1.0673073408256197</c:v>
                </c:pt>
                <c:pt idx="282">
                  <c:v>0.89903052420115082</c:v>
                </c:pt>
                <c:pt idx="283">
                  <c:v>0.75367658983217645</c:v>
                </c:pt>
                <c:pt idx="284">
                  <c:v>0.62881263815373079</c:v>
                </c:pt>
                <c:pt idx="285">
                  <c:v>0.52213540800481617</c:v>
                </c:pt>
                <c:pt idx="286">
                  <c:v>0.43148994180849159</c:v>
                </c:pt>
                <c:pt idx="287">
                  <c:v>0.35488190471956971</c:v>
                </c:pt>
                <c:pt idx="288">
                  <c:v>0.29048431141941861</c:v>
                </c:pt>
                <c:pt idx="289">
                  <c:v>0.23663945467095726</c:v>
                </c:pt>
                <c:pt idx="290">
                  <c:v>0.19185683573283571</c:v>
                </c:pt>
                <c:pt idx="291">
                  <c:v>0.15480787406628804</c:v>
                </c:pt>
                <c:pt idx="292">
                  <c:v>0.12431812845531215</c:v>
                </c:pt>
                <c:pt idx="293">
                  <c:v>9.9357699591739901E-2</c:v>
                </c:pt>
                <c:pt idx="294">
                  <c:v>7.9030410872234377E-2</c:v>
                </c:pt>
                <c:pt idx="295">
                  <c:v>6.2562284574408544E-2</c:v>
                </c:pt>
                <c:pt idx="296">
                  <c:v>4.928974899736268E-2</c:v>
                </c:pt>
                <c:pt idx="297">
                  <c:v>3.8647932087836755E-2</c:v>
                </c:pt>
                <c:pt idx="298">
                  <c:v>3.0159321278048195E-2</c:v>
                </c:pt>
                <c:pt idx="299">
                  <c:v>2.3422999744659334E-2</c:v>
                </c:pt>
                <c:pt idx="300">
                  <c:v>1.8104607387102078E-2</c:v>
                </c:pt>
                <c:pt idx="301">
                  <c:v>1.3927121243437222E-2</c:v>
                </c:pt>
                <c:pt idx="302">
                  <c:v>1.0662505032176474E-2</c:v>
                </c:pt>
                <c:pt idx="303">
                  <c:v>8.1242408413647032E-3</c:v>
                </c:pt>
                <c:pt idx="304">
                  <c:v>6.1607271856158928E-3</c:v>
                </c:pt>
                <c:pt idx="305">
                  <c:v>4.6495060052104938E-3</c:v>
                </c:pt>
                <c:pt idx="306">
                  <c:v>3.4922658419106168E-3</c:v>
                </c:pt>
                <c:pt idx="307">
                  <c:v>2.6105584824623667E-3</c:v>
                </c:pt>
                <c:pt idx="308">
                  <c:v>1.9421608937644705E-3</c:v>
                </c:pt>
                <c:pt idx="309">
                  <c:v>1.4380124003436027E-3</c:v>
                </c:pt>
                <c:pt idx="310">
                  <c:v>1.0596579594606271E-3</c:v>
                </c:pt>
                <c:pt idx="311">
                  <c:v>7.7713134406725008E-4</c:v>
                </c:pt>
                <c:pt idx="312">
                  <c:v>5.6721641994610019E-4</c:v>
                </c:pt>
                <c:pt idx="313">
                  <c:v>4.1202997389159997E-4</c:v>
                </c:pt>
                <c:pt idx="314">
                  <c:v>2.9787528758777875E-4</c:v>
                </c:pt>
                <c:pt idx="315">
                  <c:v>2.1432152269309951E-4</c:v>
                </c:pt>
                <c:pt idx="316">
                  <c:v>1.5346973571836616E-4</c:v>
                </c:pt>
                <c:pt idx="317">
                  <c:v>1.0937179806228583E-4</c:v>
                </c:pt>
                <c:pt idx="318">
                  <c:v>7.7573539228251336E-5</c:v>
                </c:pt>
                <c:pt idx="319">
                  <c:v>5.4757991258847355E-5</c:v>
                </c:pt>
                <c:pt idx="320">
                  <c:v>3.8468659914068172E-5</c:v>
                </c:pt>
                <c:pt idx="321">
                  <c:v>2.6896282314612027E-5</c:v>
                </c:pt>
                <c:pt idx="322">
                  <c:v>1.8715571759682117E-5</c:v>
                </c:pt>
                <c:pt idx="323">
                  <c:v>1.2961032260382469E-5</c:v>
                </c:pt>
                <c:pt idx="324">
                  <c:v>8.9330904518659161E-6</c:v>
                </c:pt>
                <c:pt idx="325">
                  <c:v>6.1275874626818938E-6</c:v>
                </c:pt>
                <c:pt idx="326">
                  <c:v>4.1831453391404212E-6</c:v>
                </c:pt>
                <c:pt idx="327">
                  <c:v>2.8421175514899502E-6</c:v>
                </c:pt>
                <c:pt idx="328">
                  <c:v>1.9217937066694303E-6</c:v>
                </c:pt>
                <c:pt idx="329">
                  <c:v>1.2932936484581805E-6</c:v>
                </c:pt>
                <c:pt idx="330">
                  <c:v>8.6619000909705191E-7</c:v>
                </c:pt>
                <c:pt idx="331">
                  <c:v>5.7737083604768579E-7</c:v>
                </c:pt>
                <c:pt idx="332">
                  <c:v>3.8302062781368457E-7</c:v>
                </c:pt>
                <c:pt idx="333">
                  <c:v>2.5288037800933734E-7</c:v>
                </c:pt>
                <c:pt idx="334">
                  <c:v>1.6616277933232607E-7</c:v>
                </c:pt>
                <c:pt idx="335">
                  <c:v>1.0866207931298824E-7</c:v>
                </c:pt>
                <c:pt idx="336">
                  <c:v>7.0720923345332752E-8</c:v>
                </c:pt>
                <c:pt idx="337">
                  <c:v>4.5808226796893594E-8</c:v>
                </c:pt>
                <c:pt idx="338">
                  <c:v>2.953008432229165E-8</c:v>
                </c:pt>
                <c:pt idx="339">
                  <c:v>1.8945738598321223E-8</c:v>
                </c:pt>
                <c:pt idx="340">
                  <c:v>1.2097177200479225E-8</c:v>
                </c:pt>
                <c:pt idx="341">
                  <c:v>7.6874480028628342E-9</c:v>
                </c:pt>
                <c:pt idx="342">
                  <c:v>4.8618996178592044E-9</c:v>
                </c:pt>
                <c:pt idx="343">
                  <c:v>3.0602396094897936E-9</c:v>
                </c:pt>
                <c:pt idx="344">
                  <c:v>1.9170371267154061E-9</c:v>
                </c:pt>
                <c:pt idx="345">
                  <c:v>1.1951743476530389E-9</c:v>
                </c:pt>
                <c:pt idx="346">
                  <c:v>7.4157938792769803E-10</c:v>
                </c:pt>
                <c:pt idx="347">
                  <c:v>4.579411650867716E-10</c:v>
                </c:pt>
                <c:pt idx="348">
                  <c:v>2.8144100107960478E-10</c:v>
                </c:pt>
                <c:pt idx="349">
                  <c:v>1.72143526917975E-10</c:v>
                </c:pt>
                <c:pt idx="350">
                  <c:v>1.0478995986114239E-10</c:v>
                </c:pt>
                <c:pt idx="351">
                  <c:v>6.3485464126241537E-11</c:v>
                </c:pt>
                <c:pt idx="352">
                  <c:v>3.8278470080007266E-11</c:v>
                </c:pt>
                <c:pt idx="353">
                  <c:v>2.2969973366923426E-11</c:v>
                </c:pt>
                <c:pt idx="354">
                  <c:v>1.371803982658984E-11</c:v>
                </c:pt>
                <c:pt idx="355">
                  <c:v>8.1535976105918294E-12</c:v>
                </c:pt>
                <c:pt idx="356">
                  <c:v>4.8231652031825742E-12</c:v>
                </c:pt>
                <c:pt idx="357">
                  <c:v>2.8394919916989538E-12</c:v>
                </c:pt>
                <c:pt idx="358">
                  <c:v>1.6636991942937753E-12</c:v>
                </c:pt>
                <c:pt idx="359">
                  <c:v>9.7014044807266796E-13</c:v>
                </c:pt>
                <c:pt idx="360">
                  <c:v>5.6301512927681767E-13</c:v>
                </c:pt>
                <c:pt idx="361">
                  <c:v>3.2518549553432837E-13</c:v>
                </c:pt>
                <c:pt idx="362">
                  <c:v>1.8692522614362424E-13</c:v>
                </c:pt>
                <c:pt idx="363">
                  <c:v>1.0693756991709749E-13</c:v>
                </c:pt>
                <c:pt idx="364">
                  <c:v>6.0886127743896619E-14</c:v>
                </c:pt>
                <c:pt idx="365">
                  <c:v>3.4501028812170693E-14</c:v>
                </c:pt>
                <c:pt idx="366">
                  <c:v>1.9456798655067725E-14</c:v>
                </c:pt>
                <c:pt idx="367">
                  <c:v>1.0920345306729591E-14</c:v>
                </c:pt>
                <c:pt idx="368">
                  <c:v>6.0999602542759335E-15</c:v>
                </c:pt>
                <c:pt idx="369">
                  <c:v>3.3911210050839955E-15</c:v>
                </c:pt>
                <c:pt idx="370">
                  <c:v>1.8762262862948832E-15</c:v>
                </c:pt>
                <c:pt idx="371">
                  <c:v>1.0331248148560388E-15</c:v>
                </c:pt>
                <c:pt idx="372">
                  <c:v>5.6616891033011037E-16</c:v>
                </c:pt>
                <c:pt idx="373">
                  <c:v>3.0879118179017647E-16</c:v>
                </c:pt>
                <c:pt idx="374">
                  <c:v>1.6761365994474176E-16</c:v>
                </c:pt>
                <c:pt idx="375">
                  <c:v>9.0548148935815706E-17</c:v>
                </c:pt>
                <c:pt idx="376">
                  <c:v>4.8682782351505601E-17</c:v>
                </c:pt>
                <c:pt idx="377">
                  <c:v>2.6049347770263228E-17</c:v>
                </c:pt>
                <c:pt idx="378">
                  <c:v>1.3872155993701781E-17</c:v>
                </c:pt>
                <c:pt idx="379">
                  <c:v>7.3521899938572005E-18</c:v>
                </c:pt>
                <c:pt idx="380">
                  <c:v>3.8780653814760064E-18</c:v>
                </c:pt>
                <c:pt idx="381">
                  <c:v>2.0358190763050782E-18</c:v>
                </c:pt>
                <c:pt idx="382">
                  <c:v>1.0636258407455731E-18</c:v>
                </c:pt>
                <c:pt idx="383">
                  <c:v>5.5304978518261642E-19</c:v>
                </c:pt>
                <c:pt idx="384">
                  <c:v>2.8619709656784196E-19</c:v>
                </c:pt>
                <c:pt idx="385">
                  <c:v>1.4739809368888742E-19</c:v>
                </c:pt>
                <c:pt idx="386">
                  <c:v>7.5551685507133469E-20</c:v>
                </c:pt>
                <c:pt idx="387">
                  <c:v>3.8540921653340546E-20</c:v>
                </c:pt>
                <c:pt idx="388">
                  <c:v>1.9567064743240386E-20</c:v>
                </c:pt>
                <c:pt idx="389">
                  <c:v>9.8867810294537655E-21</c:v>
                </c:pt>
                <c:pt idx="390">
                  <c:v>4.9717558884546837E-21</c:v>
                </c:pt>
                <c:pt idx="391">
                  <c:v>2.4882288747504266E-21</c:v>
                </c:pt>
                <c:pt idx="392">
                  <c:v>1.2393572222914833E-21</c:v>
                </c:pt>
                <c:pt idx="393">
                  <c:v>6.1436763076787541E-22</c:v>
                </c:pt>
                <c:pt idx="394">
                  <c:v>3.0309990307782174E-22</c:v>
                </c:pt>
                <c:pt idx="395">
                  <c:v>1.4882260996064892E-22</c:v>
                </c:pt>
                <c:pt idx="396">
                  <c:v>7.2723987488418976E-23</c:v>
                </c:pt>
                <c:pt idx="397">
                  <c:v>3.5368129965843816E-23</c:v>
                </c:pt>
                <c:pt idx="398">
                  <c:v>1.7118754341542011E-23</c:v>
                </c:pt>
                <c:pt idx="399">
                  <c:v>8.246276055026199E-24</c:v>
                </c:pt>
                <c:pt idx="400">
                  <c:v>3.9533860587972357E-24</c:v>
                </c:pt>
                <c:pt idx="401">
                  <c:v>1.8862803091845447E-24</c:v>
                </c:pt>
                <c:pt idx="402">
                  <c:v>8.9571301257138442E-25</c:v>
                </c:pt>
                <c:pt idx="403">
                  <c:v>4.2330868938300272E-25</c:v>
                </c:pt>
                <c:pt idx="404">
                  <c:v>1.9909994084257032E-25</c:v>
                </c:pt>
                <c:pt idx="405">
                  <c:v>9.3198887034869491E-26</c:v>
                </c:pt>
                <c:pt idx="406">
                  <c:v>4.3418615295284188E-26</c:v>
                </c:pt>
                <c:pt idx="407">
                  <c:v>2.0131070008175325E-26</c:v>
                </c:pt>
                <c:pt idx="408">
                  <c:v>9.2893087339054894E-27</c:v>
                </c:pt>
                <c:pt idx="409">
                  <c:v>4.2660464766377216E-27</c:v>
                </c:pt>
                <c:pt idx="410">
                  <c:v>1.9498150384998713E-27</c:v>
                </c:pt>
                <c:pt idx="411">
                  <c:v>8.8692499946774671E-28</c:v>
                </c:pt>
                <c:pt idx="412">
                  <c:v>4.0151892940211095E-28</c:v>
                </c:pt>
                <c:pt idx="413">
                  <c:v>1.8090509587656009E-28</c:v>
                </c:pt>
                <c:pt idx="414">
                  <c:v>8.1118745198257826E-29</c:v>
                </c:pt>
                <c:pt idx="415">
                  <c:v>3.6200727235722834E-29</c:v>
                </c:pt>
                <c:pt idx="416">
                  <c:v>1.6078258760449834E-29</c:v>
                </c:pt>
                <c:pt idx="417">
                  <c:v>7.107001058295506E-30</c:v>
                </c:pt>
                <c:pt idx="418">
                  <c:v>3.1265069180545069E-30</c:v>
                </c:pt>
                <c:pt idx="419">
                  <c:v>1.3688569189033659E-30</c:v>
                </c:pt>
                <c:pt idx="420">
                  <c:v>5.9646142880193411E-31</c:v>
                </c:pt>
                <c:pt idx="421">
                  <c:v>2.5866181532009228E-31</c:v>
                </c:pt>
                <c:pt idx="422">
                  <c:v>1.116369404088738E-31</c:v>
                </c:pt>
                <c:pt idx="423">
                  <c:v>4.7952270700241361E-32</c:v>
                </c:pt>
                <c:pt idx="424">
                  <c:v>2.0499160544070164E-32</c:v>
                </c:pt>
                <c:pt idx="425">
                  <c:v>8.7214485631949691E-33</c:v>
                </c:pt>
                <c:pt idx="426">
                  <c:v>3.6928938000205796E-33</c:v>
                </c:pt>
                <c:pt idx="427">
                  <c:v>1.5562188111913635E-33</c:v>
                </c:pt>
                <c:pt idx="428">
                  <c:v>6.5267976799743365E-34</c:v>
                </c:pt>
                <c:pt idx="429">
                  <c:v>2.7243022426960168E-34</c:v>
                </c:pt>
                <c:pt idx="430">
                  <c:v>1.1317123961605661E-34</c:v>
                </c:pt>
                <c:pt idx="431">
                  <c:v>4.6788864495111855E-35</c:v>
                </c:pt>
                <c:pt idx="432">
                  <c:v>1.9251943824469494E-35</c:v>
                </c:pt>
                <c:pt idx="433">
                  <c:v>7.8837403713334195E-36</c:v>
                </c:pt>
                <c:pt idx="434">
                  <c:v>3.2130367207543087E-36</c:v>
                </c:pt>
                <c:pt idx="435">
                  <c:v>1.3032409326639187E-36</c:v>
                </c:pt>
                <c:pt idx="436">
                  <c:v>5.2608919547462681E-37</c:v>
                </c:pt>
                <c:pt idx="437">
                  <c:v>2.113584915657904E-37</c:v>
                </c:pt>
                <c:pt idx="438">
                  <c:v>8.4509526146010165E-38</c:v>
                </c:pt>
                <c:pt idx="439">
                  <c:v>3.3629257602607361E-38</c:v>
                </c:pt>
                <c:pt idx="440">
                  <c:v>1.3318476260727827E-38</c:v>
                </c:pt>
                <c:pt idx="441">
                  <c:v>5.2494940707053265E-39</c:v>
                </c:pt>
                <c:pt idx="442">
                  <c:v>2.0592354482776158E-39</c:v>
                </c:pt>
                <c:pt idx="443">
                  <c:v>8.0393365424700864E-40</c:v>
                </c:pt>
                <c:pt idx="444">
                  <c:v>3.123633420708832E-40</c:v>
                </c:pt>
                <c:pt idx="445">
                  <c:v>1.2078849213873976E-40</c:v>
                </c:pt>
                <c:pt idx="446">
                  <c:v>4.6485414342767996E-41</c:v>
                </c:pt>
                <c:pt idx="447">
                  <c:v>1.780465244654029E-41</c:v>
                </c:pt>
                <c:pt idx="448">
                  <c:v>6.7869701990855665E-42</c:v>
                </c:pt>
                <c:pt idx="449">
                  <c:v>2.5748031489660107E-42</c:v>
                </c:pt>
                <c:pt idx="450">
                  <c:v>9.7216004631483839E-43</c:v>
                </c:pt>
                <c:pt idx="451">
                  <c:v>3.6530629246369735E-43</c:v>
                </c:pt>
                <c:pt idx="452">
                  <c:v>1.3661619496841362E-43</c:v>
                </c:pt>
                <c:pt idx="453">
                  <c:v>5.0847881678015059E-44</c:v>
                </c:pt>
                <c:pt idx="454">
                  <c:v>1.8835154729713232E-44</c:v>
                </c:pt>
                <c:pt idx="455">
                  <c:v>6.9437034876822559E-45</c:v>
                </c:pt>
                <c:pt idx="456">
                  <c:v>2.5476442861329705E-45</c:v>
                </c:pt>
                <c:pt idx="457">
                  <c:v>9.3027652046969829E-46</c:v>
                </c:pt>
                <c:pt idx="458">
                  <c:v>3.380733814632811E-46</c:v>
                </c:pt>
                <c:pt idx="459">
                  <c:v>1.222744006755282E-46</c:v>
                </c:pt>
                <c:pt idx="460">
                  <c:v>4.4013484820965349E-47</c:v>
                </c:pt>
                <c:pt idx="461">
                  <c:v>1.5767455581316051E-47</c:v>
                </c:pt>
                <c:pt idx="462">
                  <c:v>5.62164121158294E-48</c:v>
                </c:pt>
                <c:pt idx="463">
                  <c:v>1.9947582962422866E-48</c:v>
                </c:pt>
                <c:pt idx="464">
                  <c:v>7.0443849940391253E-49</c:v>
                </c:pt>
                <c:pt idx="465">
                  <c:v>2.475834065285265E-49</c:v>
                </c:pt>
                <c:pt idx="466">
                  <c:v>8.6601543520813138E-50</c:v>
                </c:pt>
                <c:pt idx="467">
                  <c:v>3.0147782866843787E-50</c:v>
                </c:pt>
                <c:pt idx="468">
                  <c:v>1.0445055990797394E-50</c:v>
                </c:pt>
                <c:pt idx="469">
                  <c:v>3.6015696143362952E-51</c:v>
                </c:pt>
                <c:pt idx="470">
                  <c:v>1.2359431717019465E-51</c:v>
                </c:pt>
                <c:pt idx="471">
                  <c:v>4.2211505219828188E-52</c:v>
                </c:pt>
                <c:pt idx="472">
                  <c:v>1.4347915919196241E-52</c:v>
                </c:pt>
                <c:pt idx="473">
                  <c:v>4.8536946902885917E-53</c:v>
                </c:pt>
                <c:pt idx="474">
                  <c:v>1.6341116788647172E-53</c:v>
                </c:pt>
                <c:pt idx="475">
                  <c:v>5.4754102005266809E-54</c:v>
                </c:pt>
                <c:pt idx="476">
                  <c:v>1.8259010364444218E-54</c:v>
                </c:pt>
                <c:pt idx="477">
                  <c:v>6.0598720881621356E-55</c:v>
                </c:pt>
                <c:pt idx="478">
                  <c:v>2.0015909410706297E-55</c:v>
                </c:pt>
                <c:pt idx="479">
                  <c:v>6.5798022883903687E-56</c:v>
                </c:pt>
                <c:pt idx="480">
                  <c:v>2.1526628146793252E-56</c:v>
                </c:pt>
                <c:pt idx="481">
                  <c:v>7.0091413978471847E-57</c:v>
                </c:pt>
                <c:pt idx="482">
                  <c:v>2.2713250007058263E-57</c:v>
                </c:pt>
                <c:pt idx="483">
                  <c:v>7.3251983491349045E-58</c:v>
                </c:pt>
                <c:pt idx="484">
                  <c:v>2.351176022198306E-58</c:v>
                </c:pt>
                <c:pt idx="485">
                  <c:v>7.5106330993649381E-59</c:v>
                </c:pt>
                <c:pt idx="486">
                  <c:v>2.3877760799418673E-59</c:v>
                </c:pt>
                <c:pt idx="487">
                  <c:v>7.5550317749309531E-60</c:v>
                </c:pt>
                <c:pt idx="488">
                  <c:v>2.37905586804016E-60</c:v>
                </c:pt>
                <c:pt idx="489">
                  <c:v>7.4558752689787452E-61</c:v>
                </c:pt>
                <c:pt idx="490">
                  <c:v>2.3255103394672026E-61</c:v>
                </c:pt>
                <c:pt idx="491">
                  <c:v>7.2187759561341652E-62</c:v>
                </c:pt>
                <c:pt idx="492">
                  <c:v>2.230152179395555E-62</c:v>
                </c:pt>
                <c:pt idx="493">
                  <c:v>6.8569515791091368E-63</c:v>
                </c:pt>
                <c:pt idx="494">
                  <c:v>2.0982310708850647E-63</c:v>
                </c:pt>
                <c:pt idx="495">
                  <c:v>6.3900049206022607E-64</c:v>
                </c:pt>
                <c:pt idx="496">
                  <c:v>1.9367551476318577E-64</c:v>
                </c:pt>
                <c:pt idx="497">
                  <c:v>5.8421659996543588E-65</c:v>
                </c:pt>
                <c:pt idx="498">
                  <c:v>1.7538753101049649E-65</c:v>
                </c:pt>
                <c:pt idx="499">
                  <c:v>5.2402159364404087E-66</c:v>
                </c:pt>
                <c:pt idx="500">
                  <c:v>1.5582075355998019E-66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2.3189298905131368E-22</c:v>
                </c:pt>
                <c:pt idx="1">
                  <c:v>4.7188487748080838E-22</c:v>
                </c:pt>
                <c:pt idx="2">
                  <c:v>9.5567483104097646E-22</c:v>
                </c:pt>
                <c:pt idx="3">
                  <c:v>1.9262377276017806E-21</c:v>
                </c:pt>
                <c:pt idx="4">
                  <c:v>3.8639835486895316E-21</c:v>
                </c:pt>
                <c:pt idx="5">
                  <c:v>7.7141183977368262E-21</c:v>
                </c:pt>
                <c:pt idx="6">
                  <c:v>1.5327205467290804E-20</c:v>
                </c:pt>
                <c:pt idx="7">
                  <c:v>3.0308560216017215E-20</c:v>
                </c:pt>
                <c:pt idx="8">
                  <c:v>5.9647642083299218E-20</c:v>
                </c:pt>
                <c:pt idx="9">
                  <c:v>1.1682798931239864E-19</c:v>
                </c:pt>
                <c:pt idx="10">
                  <c:v>2.2773310722352001E-19</c:v>
                </c:pt>
                <c:pt idx="11">
                  <c:v>4.4180547029172551E-19</c:v>
                </c:pt>
                <c:pt idx="12">
                  <c:v>8.5302479206096545E-19</c:v>
                </c:pt>
                <c:pt idx="13">
                  <c:v>1.639146859070849E-18</c:v>
                </c:pt>
                <c:pt idx="14">
                  <c:v>3.1347270084132057E-18</c:v>
                </c:pt>
                <c:pt idx="15">
                  <c:v>5.9663294854115235E-18</c:v>
                </c:pt>
                <c:pt idx="16">
                  <c:v>1.1301611870547568E-17</c:v>
                </c:pt>
                <c:pt idx="17">
                  <c:v>2.1305865986726301E-17</c:v>
                </c:pt>
                <c:pt idx="18">
                  <c:v>3.9974555315810225E-17</c:v>
                </c:pt>
                <c:pt idx="19">
                  <c:v>7.464379975841365E-17</c:v>
                </c:pt>
                <c:pt idx="20">
                  <c:v>1.3871693509079902E-16</c:v>
                </c:pt>
                <c:pt idx="21">
                  <c:v>2.5656114061808106E-16</c:v>
                </c:pt>
                <c:pt idx="22">
                  <c:v>4.7225647199804322E-16</c:v>
                </c:pt>
                <c:pt idx="23">
                  <c:v>8.6514839547204989E-16</c:v>
                </c:pt>
                <c:pt idx="24">
                  <c:v>1.5773531686205668E-15</c:v>
                </c:pt>
                <c:pt idx="25">
                  <c:v>2.8621535286870538E-15</c:v>
                </c:pt>
                <c:pt idx="26">
                  <c:v>5.1687146552527695E-15</c:v>
                </c:pt>
                <c:pt idx="27">
                  <c:v>9.2896175751756266E-15</c:v>
                </c:pt>
                <c:pt idx="28">
                  <c:v>1.6616469781734188E-14</c:v>
                </c:pt>
                <c:pt idx="29">
                  <c:v>2.9580488106909736E-14</c:v>
                </c:pt>
                <c:pt idx="30">
                  <c:v>5.2407996511775679E-14</c:v>
                </c:pt>
                <c:pt idx="31">
                  <c:v>9.2409245989416924E-14</c:v>
                </c:pt>
                <c:pt idx="32">
                  <c:v>1.6216567846122578E-13</c:v>
                </c:pt>
                <c:pt idx="33">
                  <c:v>2.832227320163074E-13</c:v>
                </c:pt>
                <c:pt idx="34">
                  <c:v>4.9229216029989885E-13</c:v>
                </c:pt>
                <c:pt idx="35">
                  <c:v>8.5161515104152347E-13</c:v>
                </c:pt>
                <c:pt idx="36">
                  <c:v>1.4661874121785252E-12</c:v>
                </c:pt>
                <c:pt idx="37">
                  <c:v>2.512240666882399E-12</c:v>
                </c:pt>
                <c:pt idx="38">
                  <c:v>4.2840905731376728E-12</c:v>
                </c:pt>
                <c:pt idx="39">
                  <c:v>7.2707915561233354E-12</c:v>
                </c:pt>
                <c:pt idx="40">
                  <c:v>1.2280905570327423E-11</c:v>
                </c:pt>
                <c:pt idx="41">
                  <c:v>2.0644517522271114E-11</c:v>
                </c:pt>
                <c:pt idx="42">
                  <c:v>3.4538600080490209E-11</c:v>
                </c:pt>
                <c:pt idx="43">
                  <c:v>5.7508279082438512E-11</c:v>
                </c:pt>
                <c:pt idx="44">
                  <c:v>9.5297533492230988E-11</c:v>
                </c:pt>
                <c:pt idx="45">
                  <c:v>1.5716599873520318E-10</c:v>
                </c:pt>
                <c:pt idx="46">
                  <c:v>2.5796523448656115E-10</c:v>
                </c:pt>
                <c:pt idx="47">
                  <c:v>4.2139503348500084E-10</c:v>
                </c:pt>
                <c:pt idx="48">
                  <c:v>6.8508316039309824E-10</c:v>
                </c:pt>
                <c:pt idx="49">
                  <c:v>1.1084671323024839E-9</c:v>
                </c:pt>
                <c:pt idx="50">
                  <c:v>1.7849579756881696E-9</c:v>
                </c:pt>
                <c:pt idx="51">
                  <c:v>2.8606110983312856E-9</c:v>
                </c:pt>
                <c:pt idx="52">
                  <c:v>4.5626304106764902E-9</c:v>
                </c:pt>
                <c:pt idx="53">
                  <c:v>7.2426485318572826E-9</c:v>
                </c:pt>
                <c:pt idx="54">
                  <c:v>1.1442085226908822E-8</c:v>
                </c:pt>
                <c:pt idx="55">
                  <c:v>1.7990307824742008E-8</c:v>
                </c:pt>
                <c:pt idx="56">
                  <c:v>2.8151248404984777E-8</c:v>
                </c:pt>
                <c:pt idx="57">
                  <c:v>4.3841193856073046E-8</c:v>
                </c:pt>
                <c:pt idx="58">
                  <c:v>6.7950512065263757E-8</c:v>
                </c:pt>
                <c:pt idx="59">
                  <c:v>1.048162805544333E-7</c:v>
                </c:pt>
                <c:pt idx="60">
                  <c:v>1.6091273047940255E-7</c:v>
                </c:pt>
                <c:pt idx="61">
                  <c:v>2.4585424617900473E-7</c:v>
                </c:pt>
                <c:pt idx="62">
                  <c:v>3.7384422156194916E-7</c:v>
                </c:pt>
                <c:pt idx="63">
                  <c:v>5.6575614661091161E-7</c:v>
                </c:pt>
                <c:pt idx="64">
                  <c:v>8.5210583683673192E-7</c:v>
                </c:pt>
                <c:pt idx="65">
                  <c:v>1.2772721718757484E-6</c:v>
                </c:pt>
                <c:pt idx="66">
                  <c:v>1.9054563818498994E-6</c:v>
                </c:pt>
                <c:pt idx="67">
                  <c:v>2.8290474079607917E-6</c:v>
                </c:pt>
                <c:pt idx="68">
                  <c:v>4.1802965489033676E-6</c:v>
                </c:pt>
                <c:pt idx="69">
                  <c:v>6.1475152054295711E-6</c:v>
                </c:pt>
                <c:pt idx="70">
                  <c:v>8.997415701250519E-6</c:v>
                </c:pt>
                <c:pt idx="71">
                  <c:v>1.3105742084871092E-5</c:v>
                </c:pt>
                <c:pt idx="72">
                  <c:v>1.8999015843908043E-5</c:v>
                </c:pt>
                <c:pt idx="73">
                  <c:v>2.741108660496238E-5</c:v>
                </c:pt>
                <c:pt idx="74">
                  <c:v>3.935927222361368E-5</c:v>
                </c:pt>
                <c:pt idx="75">
                  <c:v>5.6246244476828284E-5</c:v>
                </c:pt>
                <c:pt idx="76">
                  <c:v>7.9995520140989926E-5</c:v>
                </c:pt>
                <c:pt idx="77">
                  <c:v>1.1323051214219565E-4</c:v>
                </c:pt>
                <c:pt idx="78">
                  <c:v>1.5950964515123851E-4</c:v>
                </c:pt>
                <c:pt idx="79">
                  <c:v>2.2363310950983037E-4</c:v>
                </c:pt>
                <c:pt idx="80">
                  <c:v>3.120404799765601E-4</c:v>
                </c:pt>
                <c:pt idx="81">
                  <c:v>4.3332271824064478E-4</c:v>
                </c:pt>
                <c:pt idx="82">
                  <c:v>5.9887705451365351E-4</c:v>
                </c:pt>
                <c:pt idx="83">
                  <c:v>8.237389271478063E-4</c:v>
                </c:pt>
                <c:pt idx="84">
                  <c:v>1.1276315430716331E-3</c:v>
                </c:pt>
                <c:pt idx="85">
                  <c:v>1.5362806567362091E-3</c:v>
                </c:pt>
                <c:pt idx="86">
                  <c:v>2.0830497466549436E-3</c:v>
                </c:pt>
                <c:pt idx="87">
                  <c:v>2.8109587217018061E-3</c:v>
                </c:pt>
                <c:pt idx="88">
                  <c:v>3.7751573533873176E-3</c:v>
                </c:pt>
                <c:pt idx="89">
                  <c:v>5.0459324429019221E-3</c:v>
                </c:pt>
                <c:pt idx="90">
                  <c:v>6.7123348137918338E-3</c:v>
                </c:pt>
                <c:pt idx="91">
                  <c:v>8.8865179647572897E-3</c:v>
                </c:pt>
                <c:pt idx="92">
                  <c:v>1.1708883877142825E-2</c:v>
                </c:pt>
                <c:pt idx="93">
                  <c:v>1.5354132164053734E-2</c:v>
                </c:pt>
                <c:pt idx="94">
                  <c:v>2.0038305456063568E-2</c:v>
                </c:pt>
                <c:pt idx="95">
                  <c:v>2.6026915510731666E-2</c:v>
                </c:pt>
                <c:pt idx="96">
                  <c:v>3.3644219794392291E-2</c:v>
                </c:pt>
                <c:pt idx="97">
                  <c:v>4.3283695962481279E-2</c:v>
                </c:pt>
                <c:pt idx="98">
                  <c:v>5.5419730533298746E-2</c:v>
                </c:pt>
                <c:pt idx="99">
                  <c:v>7.0620496992575527E-2</c:v>
                </c:pt>
                <c:pt idx="100">
                  <c:v>8.9561946674321644E-2</c:v>
                </c:pt>
                <c:pt idx="101">
                  <c:v>0.11304277245422688</c:v>
                </c:pt>
                <c:pt idx="102">
                  <c:v>0.14200013043715398</c:v>
                </c:pt>
                <c:pt idx="103">
                  <c:v>0.17752581888386321</c:v>
                </c:pt>
                <c:pt idx="104">
                  <c:v>0.22088251779770934</c:v>
                </c:pt>
                <c:pt idx="105">
                  <c:v>0.27351958893181272</c:v>
                </c:pt>
                <c:pt idx="106">
                  <c:v>0.33708782750011029</c:v>
                </c:pt>
                <c:pt idx="107">
                  <c:v>0.41345244764232725</c:v>
                </c:pt>
                <c:pt idx="108">
                  <c:v>0.50470347883331546</c:v>
                </c:pt>
                <c:pt idx="109">
                  <c:v>0.61316265610721377</c:v>
                </c:pt>
                <c:pt idx="110">
                  <c:v>0.74138581028073536</c:v>
                </c:pt>
                <c:pt idx="111">
                  <c:v>0.89215971313785358</c:v>
                </c:pt>
                <c:pt idx="112">
                  <c:v>1.0684923150626733</c:v>
                </c:pt>
                <c:pt idx="113">
                  <c:v>1.2735953372351443</c:v>
                </c:pt>
                <c:pt idx="114">
                  <c:v>1.5108582551998828</c:v>
                </c:pt>
                <c:pt idx="115">
                  <c:v>1.7838128424091224</c:v>
                </c:pt>
                <c:pt idx="116">
                  <c:v>2.0960876367150387</c:v>
                </c:pt>
                <c:pt idx="117">
                  <c:v>2.4513519530624261</c:v>
                </c:pt>
                <c:pt idx="118">
                  <c:v>2.8532493923323861</c:v>
                </c:pt>
                <c:pt idx="119">
                  <c:v>3.305321186562991</c:v>
                </c:pt>
                <c:pt idx="120">
                  <c:v>3.8109201679253015</c:v>
                </c:pt>
                <c:pt idx="121">
                  <c:v>4.3731166419806939</c:v>
                </c:pt>
                <c:pt idx="122">
                  <c:v>4.9945979696838467</c:v>
                </c:pt>
                <c:pt idx="123">
                  <c:v>5.6775641978947693</c:v>
                </c:pt>
                <c:pt idx="124">
                  <c:v>6.423622601534956</c:v>
                </c:pt>
                <c:pt idx="125">
                  <c:v>7.2336844854790936</c:v>
                </c:pt>
                <c:pt idx="126">
                  <c:v>8.1078680120791145</c:v>
                </c:pt>
                <c:pt idx="127">
                  <c:v>9.0454111411193505</c:v>
                </c:pt>
                <c:pt idx="128">
                  <c:v>10.044598963702857</c:v>
                </c:pt>
                <c:pt idx="129">
                  <c:v>11.10270975288263</c:v>
                </c:pt>
                <c:pt idx="130">
                  <c:v>12.215983918460541</c:v>
                </c:pt>
                <c:pt idx="131">
                  <c:v>13.379619723601069</c:v>
                </c:pt>
                <c:pt idx="132">
                  <c:v>14.587799086375018</c:v>
                </c:pt>
                <c:pt idx="133">
                  <c:v>15.833746048450951</c:v>
                </c:pt>
                <c:pt idx="134">
                  <c:v>17.109819554176919</c:v>
                </c:pt>
                <c:pt idx="135">
                  <c:v>18.407641065128338</c:v>
                </c:pt>
                <c:pt idx="136">
                  <c:v>19.718256267514469</c:v>
                </c:pt>
                <c:pt idx="137">
                  <c:v>21.032328752713394</c:v>
                </c:pt>
                <c:pt idx="138">
                  <c:v>22.340362114131803</c:v>
                </c:pt>
                <c:pt idx="139">
                  <c:v>23.632945463867081</c:v>
                </c:pt>
                <c:pt idx="140">
                  <c:v>24.901015993255356</c:v>
                </c:pt>
                <c:pt idx="141">
                  <c:v>26.136130948326045</c:v>
                </c:pt>
                <c:pt idx="142">
                  <c:v>27.330740330488183</c:v>
                </c:pt>
                <c:pt idx="143">
                  <c:v>28.478450827296022</c:v>
                </c:pt>
                <c:pt idx="144">
                  <c:v>29.574270984250525</c:v>
                </c:pt>
                <c:pt idx="145">
                  <c:v>30.614827493004242</c:v>
                </c:pt>
                <c:pt idx="146">
                  <c:v>31.59854272821396</c:v>
                </c:pt>
                <c:pt idx="147">
                  <c:v>32.525764333801803</c:v>
                </c:pt>
                <c:pt idx="148">
                  <c:v>33.39883874187408</c:v>
                </c:pt>
                <c:pt idx="149">
                  <c:v>34.222121988369004</c:v>
                </c:pt>
                <c:pt idx="150">
                  <c:v>35.001923034713379</c:v>
                </c:pt>
                <c:pt idx="151">
                  <c:v>35.74637696261771</c:v>
                </c:pt>
                <c:pt idx="152">
                  <c:v>36.465247811434637</c:v>
                </c:pt>
                <c:pt idx="153">
                  <c:v>37.169663391764722</c:v>
                </c:pt>
                <c:pt idx="154">
                  <c:v>37.871787041339275</c:v>
                </c:pt>
                <c:pt idx="155">
                  <c:v>38.584433887881296</c:v>
                </c:pt>
                <c:pt idx="156">
                  <c:v>39.320641642997231</c:v>
                </c:pt>
                <c:pt idx="157">
                  <c:v>40.093208165972769</c:v>
                </c:pt>
                <c:pt idx="158">
                  <c:v>40.914209906324395</c:v>
                </c:pt>
                <c:pt idx="159">
                  <c:v>41.79451676812203</c:v>
                </c:pt>
                <c:pt idx="160">
                  <c:v>42.743319860015418</c:v>
                </c:pt>
                <c:pt idx="161">
                  <c:v>43.767688942501195</c:v>
                </c:pt>
                <c:pt idx="162">
                  <c:v>44.87217611878571</c:v>
                </c:pt>
                <c:pt idx="163">
                  <c:v>46.058481421278913</c:v>
                </c:pt>
                <c:pt idx="164">
                  <c:v>47.325194430711129</c:v>
                </c:pt>
                <c:pt idx="165">
                  <c:v>48.667623962980585</c:v>
                </c:pt>
                <c:pt idx="166">
                  <c:v>50.077725229101986</c:v>
                </c:pt>
                <c:pt idx="167">
                  <c:v>51.544130798705751</c:v>
                </c:pt>
                <c:pt idx="168">
                  <c:v>53.052288281262385</c:v>
                </c:pt>
                <c:pt idx="169">
                  <c:v>54.584704003034588</c:v>
                </c:pt>
                <c:pt idx="170">
                  <c:v>56.121288236294085</c:v>
                </c:pt>
                <c:pt idx="171">
                  <c:v>57.639793873082816</c:v>
                </c:pt>
                <c:pt idx="172">
                  <c:v>59.116336973301415</c:v>
                </c:pt>
                <c:pt idx="173">
                  <c:v>60.525984496598717</c:v>
                </c:pt>
                <c:pt idx="174">
                  <c:v>61.843391879456675</c:v>
                </c:pt>
                <c:pt idx="175">
                  <c:v>63.043471056664046</c:v>
                </c:pt>
                <c:pt idx="176">
                  <c:v>64.102068141830486</c:v>
                </c:pt>
                <c:pt idx="177">
                  <c:v>64.99662933999582</c:v>
                </c:pt>
                <c:pt idx="178">
                  <c:v>65.706833802027461</c:v>
                </c:pt>
                <c:pt idx="179">
                  <c:v>66.215173048497661</c:v>
                </c:pt>
                <c:pt idx="180">
                  <c:v>66.50745826040658</c:v>
                </c:pt>
                <c:pt idx="181">
                  <c:v>66.57323909389514</c:v>
                </c:pt>
                <c:pt idx="182">
                  <c:v>66.406120635037041</c:v>
                </c:pt>
                <c:pt idx="183">
                  <c:v>66.003968552597257</c:v>
                </c:pt>
                <c:pt idx="184">
                  <c:v>65.368996294884909</c:v>
                </c:pt>
                <c:pt idx="185">
                  <c:v>64.507732161299984</c:v>
                </c:pt>
                <c:pt idx="186">
                  <c:v>63.430868102827255</c:v>
                </c:pt>
                <c:pt idx="187">
                  <c:v>62.152996011945305</c:v>
                </c:pt>
                <c:pt idx="188">
                  <c:v>60.692240902141847</c:v>
                </c:pt>
                <c:pt idx="189">
                  <c:v>59.069803615617616</c:v>
                </c:pt>
                <c:pt idx="190">
                  <c:v>57.309428419968022</c:v>
                </c:pt>
                <c:pt idx="191">
                  <c:v>55.436812970397469</c:v>
                </c:pt>
                <c:pt idx="192">
                  <c:v>53.478979560903369</c:v>
                </c:pt>
                <c:pt idx="193">
                  <c:v>51.463627332954921</c:v>
                </c:pt>
                <c:pt idx="194">
                  <c:v>49.41848515025579</c:v>
                </c:pt>
                <c:pt idx="195">
                  <c:v>47.370684208377952</c:v>
                </c:pt>
                <c:pt idx="196">
                  <c:v>45.346168179295127</c:v>
                </c:pt>
                <c:pt idx="197">
                  <c:v>43.369156866090293</c:v>
                </c:pt>
                <c:pt idx="198">
                  <c:v>41.46167705286728</c:v>
                </c:pt>
                <c:pt idx="199">
                  <c:v>39.643171582223417</c:v>
                </c:pt>
                <c:pt idx="200">
                  <c:v>37.930194788004748</c:v>
                </c:pt>
                <c:pt idx="201">
                  <c:v>36.336199367312368</c:v>
                </c:pt>
                <c:pt idx="202">
                  <c:v>34.871416703457925</c:v>
                </c:pt>
                <c:pt idx="203">
                  <c:v>33.542829655097677</c:v>
                </c:pt>
                <c:pt idx="204">
                  <c:v>32.354234000842865</c:v>
                </c:pt>
                <c:pt idx="205">
                  <c:v>31.306382155911809</c:v>
                </c:pt>
                <c:pt idx="206">
                  <c:v>30.397200526746914</c:v>
                </c:pt>
                <c:pt idx="207">
                  <c:v>29.62206999516048</c:v>
                </c:pt>
                <c:pt idx="208">
                  <c:v>28.974157564711145</c:v>
                </c:pt>
                <c:pt idx="209">
                  <c:v>28.444786183141805</c:v>
                </c:pt>
                <c:pt idx="210">
                  <c:v>28.023829186256915</c:v>
                </c:pt>
                <c:pt idx="211">
                  <c:v>27.70011568785279</c:v>
                </c:pt>
                <c:pt idx="212">
                  <c:v>27.461833552419758</c:v>
                </c:pt>
                <c:pt idx="213">
                  <c:v>27.296917306513013</c:v>
                </c:pt>
                <c:pt idx="214">
                  <c:v>27.193409435292754</c:v>
                </c:pt>
                <c:pt idx="215">
                  <c:v>27.139784928369721</c:v>
                </c:pt>
                <c:pt idx="216">
                  <c:v>27.125230631718885</c:v>
                </c:pt>
                <c:pt idx="217">
                  <c:v>27.139872871487071</c:v>
                </c:pt>
                <c:pt idx="218">
                  <c:v>27.174948877166628</c:v>
                </c:pt>
                <c:pt idx="219">
                  <c:v>27.222919678031538</c:v>
                </c:pt>
                <c:pt idx="220">
                  <c:v>27.277524307721841</c:v>
                </c:pt>
                <c:pt idx="221">
                  <c:v>27.333777256536553</c:v>
                </c:pt>
                <c:pt idx="222">
                  <c:v>27.387913089778518</c:v>
                </c:pt>
                <c:pt idx="223">
                  <c:v>27.43728393726445</c:v>
                </c:pt>
                <c:pt idx="224">
                  <c:v>27.480217093477016</c:v>
                </c:pt>
                <c:pt idx="225">
                  <c:v>27.515841197439638</c:v>
                </c:pt>
                <c:pt idx="226">
                  <c:v>27.543890344145805</c:v>
                </c:pt>
                <c:pt idx="227">
                  <c:v>27.564495985439876</c:v>
                </c:pt>
                <c:pt idx="228">
                  <c:v>27.577976591694991</c:v>
                </c:pt>
                <c:pt idx="229">
                  <c:v>27.584634765579398</c:v>
                </c:pt>
                <c:pt idx="230">
                  <c:v>27.584570840343517</c:v>
                </c:pt>
                <c:pt idx="231">
                  <c:v>27.57752098751812</c:v>
                </c:pt>
                <c:pt idx="232">
                  <c:v>27.562726547339949</c:v>
                </c:pt>
                <c:pt idx="233">
                  <c:v>27.538839737153943</c:v>
                </c:pt>
                <c:pt idx="234">
                  <c:v>27.503869156578126</c:v>
                </c:pt>
                <c:pt idx="235">
                  <c:v>27.45516666907838</c:v>
                </c:pt>
                <c:pt idx="236">
                  <c:v>27.389455377736727</c:v>
                </c:pt>
                <c:pt idx="237">
                  <c:v>27.302896608900582</c:v>
                </c:pt>
                <c:pt idx="238">
                  <c:v>27.191192148325165</c:v>
                </c:pt>
                <c:pt idx="239">
                  <c:v>27.049716510713381</c:v>
                </c:pt>
                <c:pt idx="240">
                  <c:v>26.873672825306489</c:v>
                </c:pt>
                <c:pt idx="241">
                  <c:v>26.658265034382531</c:v>
                </c:pt>
                <c:pt idx="242">
                  <c:v>26.398878559918902</c:v>
                </c:pt>
                <c:pt idx="243">
                  <c:v>26.091261411393475</c:v>
                </c:pt>
                <c:pt idx="244">
                  <c:v>25.731697882751355</c:v>
                </c:pt>
                <c:pt idx="245">
                  <c:v>25.317167500272593</c:v>
                </c:pt>
                <c:pt idx="246">
                  <c:v>24.845482701351717</c:v>
                </c:pt>
                <c:pt idx="247">
                  <c:v>24.315399799613335</c:v>
                </c:pt>
                <c:pt idx="248">
                  <c:v>23.726699066305475</c:v>
                </c:pt>
                <c:pt idx="249">
                  <c:v>23.080231166119745</c:v>
                </c:pt>
                <c:pt idx="250">
                  <c:v>22.377928658219449</c:v>
                </c:pt>
                <c:pt idx="251">
                  <c:v>21.62278274082102</c:v>
                </c:pt>
                <c:pt idx="252">
                  <c:v>20.818786813957193</c:v>
                </c:pt>
                <c:pt idx="253">
                  <c:v>19.970849700320574</c:v>
                </c:pt>
                <c:pt idx="254">
                  <c:v>19.084682447812952</c:v>
                </c:pt>
                <c:pt idx="255">
                  <c:v>18.166663500385408</c:v>
                </c:pt>
                <c:pt idx="256">
                  <c:v>17.223687639427787</c:v>
                </c:pt>
                <c:pt idx="257">
                  <c:v>16.263004453180681</c:v>
                </c:pt>
                <c:pt idx="258">
                  <c:v>15.292052186461042</c:v>
                </c:pt>
                <c:pt idx="259">
                  <c:v>14.318292669891642</c:v>
                </c:pt>
                <c:pt idx="260">
                  <c:v>13.349052650260722</c:v>
                </c:pt>
                <c:pt idx="261">
                  <c:v>12.391376274105758</c:v>
                </c:pt>
                <c:pt idx="262">
                  <c:v>11.451892754354548</c:v>
                </c:pt>
                <c:pt idx="263">
                  <c:v>10.536702418357189</c:v>
                </c:pt>
                <c:pt idx="264">
                  <c:v>9.6512834401065213</c:v>
                </c:pt>
                <c:pt idx="265">
                  <c:v>8.800420644357331</c:v>
                </c:pt>
                <c:pt idx="266">
                  <c:v>7.9881568772890255</c:v>
                </c:pt>
                <c:pt idx="267">
                  <c:v>7.2177666041293778</c:v>
                </c:pt>
                <c:pt idx="268">
                  <c:v>6.4917506493994361</c:v>
                </c:pt>
                <c:pt idx="269">
                  <c:v>5.8118503636406977</c:v>
                </c:pt>
                <c:pt idx="270">
                  <c:v>5.1790789975084017</c:v>
                </c:pt>
                <c:pt idx="271">
                  <c:v>4.5937676981773716</c:v>
                </c:pt>
                <c:pt idx="272">
                  <c:v>4.0556233150732126</c:v>
                </c:pt>
                <c:pt idx="273">
                  <c:v>3.5637951064657232</c:v>
                </c:pt>
                <c:pt idx="274">
                  <c:v>3.1169474643971031</c:v>
                </c:pt>
                <c:pt idx="275">
                  <c:v>2.7133359074098449</c:v>
                </c:pt>
                <c:pt idx="276">
                  <c:v>2.3508838102077263</c:v>
                </c:pt>
                <c:pt idx="277">
                  <c:v>2.0272576266103455</c:v>
                </c:pt>
                <c:pt idx="278">
                  <c:v>1.7399386963141525</c:v>
                </c:pt>
                <c:pt idx="279">
                  <c:v>1.4862900869931226</c:v>
                </c:pt>
                <c:pt idx="280">
                  <c:v>1.263617292594202</c:v>
                </c:pt>
                <c:pt idx="281">
                  <c:v>1.069221969943625</c:v>
                </c:pt>
                <c:pt idx="282">
                  <c:v>0.90044823531589002</c:v>
                </c:pt>
                <c:pt idx="283">
                  <c:v>0.75472134974161686</c:v>
                </c:pt>
                <c:pt idx="284">
                  <c:v>0.62957888891750746</c:v>
                </c:pt>
                <c:pt idx="285">
                  <c:v>0.52269471597125239</c:v>
                </c:pt>
                <c:pt idx="286">
                  <c:v>0.43189625109712515</c:v>
                </c:pt>
                <c:pt idx="287">
                  <c:v>0.35517566167284431</c:v>
                </c:pt>
                <c:pt idx="288">
                  <c:v>0.29069568232912169</c:v>
                </c:pt>
                <c:pt idx="289">
                  <c:v>0.23679082053114883</c:v>
                </c:pt>
                <c:pt idx="290">
                  <c:v>0.19196471458184031</c:v>
                </c:pt>
                <c:pt idx="291">
                  <c:v>0.15488439324995473</c:v>
                </c:pt>
                <c:pt idx="292">
                  <c:v>0.12437214539856403</c:v>
                </c:pt>
                <c:pt idx="293">
                  <c:v>9.9395649902112165E-2</c:v>
                </c:pt>
                <c:pt idx="294">
                  <c:v>7.9056946313290063E-2</c:v>
                </c:pt>
                <c:pt idx="295">
                  <c:v>6.258075015381942E-2</c:v>
                </c:pt>
                <c:pt idx="296">
                  <c:v>4.9302537662569611E-2</c:v>
                </c:pt>
                <c:pt idx="297">
                  <c:v>3.865674690170786E-2</c:v>
                </c:pt>
                <c:pt idx="298">
                  <c:v>3.0165368093634407E-2</c:v>
                </c:pt>
                <c:pt idx="299">
                  <c:v>2.3427127994285233E-2</c:v>
                </c:pt>
                <c:pt idx="300">
                  <c:v>1.8107412373924492E-2</c:v>
                </c:pt>
                <c:pt idx="301">
                  <c:v>1.3929018042598631E-2</c:v>
                </c:pt>
                <c:pt idx="302">
                  <c:v>1.0663781581268359E-2</c:v>
                </c:pt>
                <c:pt idx="303">
                  <c:v>8.1250958674043833E-3</c:v>
                </c:pt>
                <c:pt idx="304">
                  <c:v>6.1612971488075501E-3</c:v>
                </c:pt>
                <c:pt idx="305">
                  <c:v>4.6498841341583433E-3</c:v>
                </c:pt>
                <c:pt idx="306">
                  <c:v>3.4925155075009916E-3</c:v>
                </c:pt>
                <c:pt idx="307">
                  <c:v>2.6107225426119543E-3</c:v>
                </c:pt>
                <c:pt idx="308">
                  <c:v>1.9422681872029402E-3</c:v>
                </c:pt>
                <c:pt idx="309">
                  <c:v>1.4380822346576523E-3</c:v>
                </c:pt>
                <c:pt idx="310">
                  <c:v>1.0597031960889387E-3</c:v>
                </c:pt>
                <c:pt idx="311">
                  <c:v>7.771605074052445E-4</c:v>
                </c:pt>
                <c:pt idx="312">
                  <c:v>5.6723513150119245E-4</c:v>
                </c:pt>
                <c:pt idx="313">
                  <c:v>4.1204192224836674E-4</c:v>
                </c:pt>
                <c:pt idx="314">
                  <c:v>2.9788288091522934E-4</c:v>
                </c:pt>
                <c:pt idx="315">
                  <c:v>2.1432632535178147E-4</c:v>
                </c:pt>
                <c:pt idx="316">
                  <c:v>1.5347275884935592E-4</c:v>
                </c:pt>
                <c:pt idx="317">
                  <c:v>1.0937369196582233E-4</c:v>
                </c:pt>
                <c:pt idx="318">
                  <c:v>7.7574720050133125E-5</c:v>
                </c:pt>
                <c:pt idx="319">
                  <c:v>5.4758723976369828E-5</c:v>
                </c:pt>
                <c:pt idx="320">
                  <c:v>3.8469112409719961E-5</c:v>
                </c:pt>
                <c:pt idx="321">
                  <c:v>2.6896560425435237E-5</c:v>
                </c:pt>
                <c:pt idx="322">
                  <c:v>1.8715741876409168E-5</c:v>
                </c:pt>
                <c:pt idx="323">
                  <c:v>1.2961135822707998E-5</c:v>
                </c:pt>
                <c:pt idx="324">
                  <c:v>8.9331531973128768E-6</c:v>
                </c:pt>
                <c:pt idx="325">
                  <c:v>6.1276252972070836E-6</c:v>
                </c:pt>
                <c:pt idx="326">
                  <c:v>4.1831680440620144E-6</c:v>
                </c:pt>
                <c:pt idx="327">
                  <c:v>2.8421311120420777E-6</c:v>
                </c:pt>
                <c:pt idx="328">
                  <c:v>1.9218017671398046E-6</c:v>
                </c:pt>
                <c:pt idx="329">
                  <c:v>1.2932984168183028E-6</c:v>
                </c:pt>
                <c:pt idx="330">
                  <c:v>8.661928164909791E-7</c:v>
                </c:pt>
                <c:pt idx="331">
                  <c:v>5.7737248103787655E-7</c:v>
                </c:pt>
                <c:pt idx="332">
                  <c:v>3.8302158710147421E-7</c:v>
                </c:pt>
                <c:pt idx="333">
                  <c:v>2.5288093475926358E-7</c:v>
                </c:pt>
                <c:pt idx="334">
                  <c:v>1.6616310091827688E-7</c:v>
                </c:pt>
                <c:pt idx="335">
                  <c:v>1.0866226418008214E-7</c:v>
                </c:pt>
                <c:pt idx="336">
                  <c:v>7.0721029111753743E-8</c:v>
                </c:pt>
                <c:pt idx="337">
                  <c:v>4.5808287019791617E-8</c:v>
                </c:pt>
                <c:pt idx="338">
                  <c:v>2.9530118449529575E-8</c:v>
                </c:pt>
                <c:pt idx="339">
                  <c:v>1.8945757845464419E-8</c:v>
                </c:pt>
                <c:pt idx="340">
                  <c:v>1.2097188003794795E-8</c:v>
                </c:pt>
                <c:pt idx="341">
                  <c:v>7.6874540378103104E-9</c:v>
                </c:pt>
                <c:pt idx="342">
                  <c:v>4.861902973037275E-9</c:v>
                </c:pt>
                <c:pt idx="343">
                  <c:v>3.0602414659399878E-9</c:v>
                </c:pt>
                <c:pt idx="344">
                  <c:v>1.9170381490114435E-9</c:v>
                </c:pt>
                <c:pt idx="345">
                  <c:v>1.1951749079208866E-9</c:v>
                </c:pt>
                <c:pt idx="346">
                  <c:v>7.4157969351856494E-10</c:v>
                </c:pt>
                <c:pt idx="347">
                  <c:v>4.5794133097313576E-10</c:v>
                </c:pt>
                <c:pt idx="348">
                  <c:v>2.8144109069995859E-10</c:v>
                </c:pt>
                <c:pt idx="349">
                  <c:v>1.7214357510479506E-10</c:v>
                </c:pt>
                <c:pt idx="350">
                  <c:v>1.0478998564664066E-10</c:v>
                </c:pt>
                <c:pt idx="351">
                  <c:v>6.3485477858704503E-11</c:v>
                </c:pt>
                <c:pt idx="352">
                  <c:v>3.827847735859284E-11</c:v>
                </c:pt>
                <c:pt idx="353">
                  <c:v>2.2969977206392693E-11</c:v>
                </c:pt>
                <c:pt idx="354">
                  <c:v>1.3718041842267336E-11</c:v>
                </c:pt>
                <c:pt idx="355">
                  <c:v>8.15359866375714E-12</c:v>
                </c:pt>
                <c:pt idx="356">
                  <c:v>4.8231657508257649E-12</c:v>
                </c:pt>
                <c:pt idx="357">
                  <c:v>2.8394922751150332E-12</c:v>
                </c:pt>
                <c:pt idx="358">
                  <c:v>1.6636993402682523E-12</c:v>
                </c:pt>
                <c:pt idx="359">
                  <c:v>9.7014052289909639E-13</c:v>
                </c:pt>
                <c:pt idx="360">
                  <c:v>5.6301516745003396E-13</c:v>
                </c:pt>
                <c:pt idx="361">
                  <c:v>3.2518551491586195E-13</c:v>
                </c:pt>
                <c:pt idx="362">
                  <c:v>1.8692523593724246E-13</c:v>
                </c:pt>
                <c:pt idx="363">
                  <c:v>1.0693757484229725E-13</c:v>
                </c:pt>
                <c:pt idx="364">
                  <c:v>6.0886130208971837E-14</c:v>
                </c:pt>
                <c:pt idx="365">
                  <c:v>3.4501030040068292E-14</c:v>
                </c:pt>
                <c:pt idx="366">
                  <c:v>1.9456799263790813E-14</c:v>
                </c:pt>
                <c:pt idx="367">
                  <c:v>1.0920345607062583E-14</c:v>
                </c:pt>
                <c:pt idx="368">
                  <c:v>6.099960401748745E-15</c:v>
                </c:pt>
                <c:pt idx="369">
                  <c:v>3.3911210771526685E-15</c:v>
                </c:pt>
                <c:pt idx="370">
                  <c:v>1.8762263213463939E-15</c:v>
                </c:pt>
                <c:pt idx="371">
                  <c:v>1.0331248318225519E-15</c:v>
                </c:pt>
                <c:pt idx="372">
                  <c:v>5.6616891850353588E-16</c:v>
                </c:pt>
                <c:pt idx="373">
                  <c:v>3.0879118570886964E-16</c:v>
                </c:pt>
                <c:pt idx="374">
                  <c:v>1.6761366181458012E-16</c:v>
                </c:pt>
                <c:pt idx="375">
                  <c:v>9.0548149823773897E-17</c:v>
                </c:pt>
                <c:pt idx="376">
                  <c:v>4.8682782771174333E-17</c:v>
                </c:pt>
                <c:pt idx="377">
                  <c:v>2.6049347967662869E-17</c:v>
                </c:pt>
                <c:pt idx="378">
                  <c:v>1.3872156086110245E-17</c:v>
                </c:pt>
                <c:pt idx="379">
                  <c:v>7.352190036910138E-18</c:v>
                </c:pt>
                <c:pt idx="380">
                  <c:v>3.8780654014387156E-18</c:v>
                </c:pt>
                <c:pt idx="381">
                  <c:v>2.0358190855172456E-18</c:v>
                </c:pt>
                <c:pt idx="382">
                  <c:v>1.0636258449764442E-18</c:v>
                </c:pt>
                <c:pt idx="383">
                  <c:v>5.5304978711646935E-19</c:v>
                </c:pt>
                <c:pt idx="384">
                  <c:v>2.8619709744755842E-19</c:v>
                </c:pt>
                <c:pt idx="385">
                  <c:v>1.4739809408716663E-19</c:v>
                </c:pt>
                <c:pt idx="386">
                  <c:v>7.5551685686589563E-20</c:v>
                </c:pt>
                <c:pt idx="387">
                  <c:v>3.8540921733814331E-20</c:v>
                </c:pt>
                <c:pt idx="388">
                  <c:v>1.9567064779155423E-20</c:v>
                </c:pt>
                <c:pt idx="389">
                  <c:v>9.8867810454060837E-21</c:v>
                </c:pt>
                <c:pt idx="390">
                  <c:v>4.9717558955064348E-21</c:v>
                </c:pt>
                <c:pt idx="391">
                  <c:v>2.4882288778528123E-21</c:v>
                </c:pt>
                <c:pt idx="392">
                  <c:v>1.2393572236498601E-21</c:v>
                </c:pt>
                <c:pt idx="393">
                  <c:v>6.1436763135980547E-22</c:v>
                </c:pt>
                <c:pt idx="394">
                  <c:v>3.0309990333453372E-22</c:v>
                </c:pt>
                <c:pt idx="395">
                  <c:v>1.488226100714509E-22</c:v>
                </c:pt>
                <c:pt idx="396">
                  <c:v>7.2723987536015424E-23</c:v>
                </c:pt>
                <c:pt idx="397">
                  <c:v>3.5368129986192075E-23</c:v>
                </c:pt>
                <c:pt idx="398">
                  <c:v>1.7118754350199774E-23</c:v>
                </c:pt>
                <c:pt idx="399">
                  <c:v>8.246276058692344E-24</c:v>
                </c:pt>
                <c:pt idx="400">
                  <c:v>3.9533860603422739E-24</c:v>
                </c:pt>
                <c:pt idx="401">
                  <c:v>1.8862803098325738E-24</c:v>
                </c:pt>
                <c:pt idx="402">
                  <c:v>8.9571301284188955E-25</c:v>
                </c:pt>
                <c:pt idx="403">
                  <c:v>4.233086894953809E-25</c:v>
                </c:pt>
                <c:pt idx="404">
                  <c:v>1.9909994088903408E-25</c:v>
                </c:pt>
                <c:pt idx="405">
                  <c:v>9.3198887053988803E-26</c:v>
                </c:pt>
                <c:pt idx="406">
                  <c:v>4.3418615303114076E-26</c:v>
                </c:pt>
                <c:pt idx="407">
                  <c:v>2.0131070011366606E-26</c:v>
                </c:pt>
                <c:pt idx="408">
                  <c:v>9.2893087351999824E-27</c:v>
                </c:pt>
                <c:pt idx="409">
                  <c:v>4.2660464771603108E-27</c:v>
                </c:pt>
                <c:pt idx="410">
                  <c:v>1.949815038709836E-27</c:v>
                </c:pt>
                <c:pt idx="411">
                  <c:v>8.8692499955170391E-28</c:v>
                </c:pt>
                <c:pt idx="412">
                  <c:v>4.0151892943552239E-28</c:v>
                </c:pt>
                <c:pt idx="413">
                  <c:v>1.809050958897931E-28</c:v>
                </c:pt>
                <c:pt idx="414">
                  <c:v>8.1118745203473941E-29</c:v>
                </c:pt>
                <c:pt idx="415">
                  <c:v>3.62007272377691E-29</c:v>
                </c:pt>
                <c:pt idx="416">
                  <c:v>1.6078258761248751E-29</c:v>
                </c:pt>
                <c:pt idx="417">
                  <c:v>7.1070010586059384E-30</c:v>
                </c:pt>
                <c:pt idx="418">
                  <c:v>3.1265069181745558E-30</c:v>
                </c:pt>
                <c:pt idx="419">
                  <c:v>1.3688569189495695E-30</c:v>
                </c:pt>
                <c:pt idx="420">
                  <c:v>5.964614288196319E-31</c:v>
                </c:pt>
                <c:pt idx="421">
                  <c:v>2.5866181532683892E-31</c:v>
                </c:pt>
                <c:pt idx="422">
                  <c:v>1.1163694041143345E-31</c:v>
                </c:pt>
                <c:pt idx="423">
                  <c:v>4.7952270701207858E-32</c:v>
                </c:pt>
                <c:pt idx="424">
                  <c:v>2.0499160544433363E-32</c:v>
                </c:pt>
                <c:pt idx="425">
                  <c:v>8.7214485633308047E-33</c:v>
                </c:pt>
                <c:pt idx="426">
                  <c:v>3.6928938000711399E-33</c:v>
                </c:pt>
                <c:pt idx="427">
                  <c:v>1.5562188112100932E-33</c:v>
                </c:pt>
                <c:pt idx="428">
                  <c:v>6.5267976800433896E-34</c:v>
                </c:pt>
                <c:pt idx="429">
                  <c:v>2.7243022427213537E-34</c:v>
                </c:pt>
                <c:pt idx="430">
                  <c:v>1.1317123961698186E-34</c:v>
                </c:pt>
                <c:pt idx="431">
                  <c:v>4.6788864495448116E-35</c:v>
                </c:pt>
                <c:pt idx="432">
                  <c:v>1.9251943824591121E-35</c:v>
                </c:pt>
                <c:pt idx="433">
                  <c:v>7.8837403713772021E-36</c:v>
                </c:pt>
                <c:pt idx="434">
                  <c:v>3.2130367207699945E-36</c:v>
                </c:pt>
                <c:pt idx="435">
                  <c:v>1.3032409326695117E-36</c:v>
                </c:pt>
                <c:pt idx="436">
                  <c:v>5.2608919547661151E-37</c:v>
                </c:pt>
                <c:pt idx="437">
                  <c:v>2.1135849156649133E-37</c:v>
                </c:pt>
                <c:pt idx="438">
                  <c:v>8.4509526146256529E-38</c:v>
                </c:pt>
                <c:pt idx="439">
                  <c:v>3.3629257602693542E-38</c:v>
                </c:pt>
                <c:pt idx="440">
                  <c:v>1.331847626075783E-38</c:v>
                </c:pt>
                <c:pt idx="441">
                  <c:v>5.249494070715722E-39</c:v>
                </c:pt>
                <c:pt idx="442">
                  <c:v>2.0592354482812005E-39</c:v>
                </c:pt>
                <c:pt idx="443">
                  <c:v>8.0393365424823883E-40</c:v>
                </c:pt>
                <c:pt idx="444">
                  <c:v>3.1236334207130339E-40</c:v>
                </c:pt>
                <c:pt idx="445">
                  <c:v>1.2078849213888258E-40</c:v>
                </c:pt>
                <c:pt idx="446">
                  <c:v>4.6485414342816314E-41</c:v>
                </c:pt>
                <c:pt idx="447">
                  <c:v>1.780465244655656E-41</c:v>
                </c:pt>
                <c:pt idx="448">
                  <c:v>6.7869701990910187E-42</c:v>
                </c:pt>
                <c:pt idx="449">
                  <c:v>2.5748031489678287E-42</c:v>
                </c:pt>
                <c:pt idx="450">
                  <c:v>9.7216004631544185E-43</c:v>
                </c:pt>
                <c:pt idx="451">
                  <c:v>3.6530629246389665E-43</c:v>
                </c:pt>
                <c:pt idx="452">
                  <c:v>1.3661619496847915E-43</c:v>
                </c:pt>
                <c:pt idx="453">
                  <c:v>5.0847881678036496E-44</c:v>
                </c:pt>
                <c:pt idx="454">
                  <c:v>1.8835154729720214E-44</c:v>
                </c:pt>
                <c:pt idx="455">
                  <c:v>6.9437034876845185E-45</c:v>
                </c:pt>
                <c:pt idx="456">
                  <c:v>2.5476442861337001E-45</c:v>
                </c:pt>
                <c:pt idx="457">
                  <c:v>9.3027652046993258E-46</c:v>
                </c:pt>
                <c:pt idx="458">
                  <c:v>3.3807338146335593E-46</c:v>
                </c:pt>
                <c:pt idx="459">
                  <c:v>1.2227440067555198E-46</c:v>
                </c:pt>
                <c:pt idx="460">
                  <c:v>4.4013484820972875E-47</c:v>
                </c:pt>
                <c:pt idx="461">
                  <c:v>1.5767455581318421E-47</c:v>
                </c:pt>
                <c:pt idx="462">
                  <c:v>5.6216412115836826E-48</c:v>
                </c:pt>
                <c:pt idx="463">
                  <c:v>1.9947582962425184E-48</c:v>
                </c:pt>
                <c:pt idx="464">
                  <c:v>7.0443849940398454E-49</c:v>
                </c:pt>
                <c:pt idx="465">
                  <c:v>2.4758340652854872E-49</c:v>
                </c:pt>
                <c:pt idx="466">
                  <c:v>8.6601543520819974E-50</c:v>
                </c:pt>
                <c:pt idx="467">
                  <c:v>3.014778286684588E-50</c:v>
                </c:pt>
                <c:pt idx="468">
                  <c:v>1.0445055990798032E-50</c:v>
                </c:pt>
                <c:pt idx="469">
                  <c:v>3.601569614336488E-51</c:v>
                </c:pt>
                <c:pt idx="470">
                  <c:v>1.2359431717020048E-51</c:v>
                </c:pt>
                <c:pt idx="471">
                  <c:v>4.2211505219829939E-52</c:v>
                </c:pt>
                <c:pt idx="472">
                  <c:v>1.4347915919196764E-52</c:v>
                </c:pt>
                <c:pt idx="473">
                  <c:v>4.8536946902887475E-53</c:v>
                </c:pt>
                <c:pt idx="474">
                  <c:v>1.6341116788647631E-53</c:v>
                </c:pt>
                <c:pt idx="475">
                  <c:v>5.4754102005268165E-54</c:v>
                </c:pt>
                <c:pt idx="476">
                  <c:v>1.8259010364444615E-54</c:v>
                </c:pt>
                <c:pt idx="477">
                  <c:v>6.0598720881622516E-55</c:v>
                </c:pt>
                <c:pt idx="478">
                  <c:v>2.0015909410706634E-55</c:v>
                </c:pt>
                <c:pt idx="479">
                  <c:v>6.5798022883904656E-56</c:v>
                </c:pt>
                <c:pt idx="480">
                  <c:v>2.1526628146793533E-56</c:v>
                </c:pt>
                <c:pt idx="481">
                  <c:v>7.009141397847265E-57</c:v>
                </c:pt>
                <c:pt idx="482">
                  <c:v>2.2713250007058493E-57</c:v>
                </c:pt>
                <c:pt idx="483">
                  <c:v>7.3251983491349696E-58</c:v>
                </c:pt>
                <c:pt idx="484">
                  <c:v>2.3511760221983244E-58</c:v>
                </c:pt>
                <c:pt idx="485">
                  <c:v>7.5106330993649894E-59</c:v>
                </c:pt>
                <c:pt idx="486">
                  <c:v>2.3877760799418814E-59</c:v>
                </c:pt>
                <c:pt idx="487">
                  <c:v>7.5550317749309929E-60</c:v>
                </c:pt>
                <c:pt idx="488">
                  <c:v>2.379055868040171E-60</c:v>
                </c:pt>
                <c:pt idx="489">
                  <c:v>7.4558752689787756E-61</c:v>
                </c:pt>
                <c:pt idx="490">
                  <c:v>2.3255103394672109E-61</c:v>
                </c:pt>
                <c:pt idx="491">
                  <c:v>7.2187759561341877E-62</c:v>
                </c:pt>
                <c:pt idx="492">
                  <c:v>2.230152179395561E-62</c:v>
                </c:pt>
                <c:pt idx="493">
                  <c:v>6.856951579109153E-63</c:v>
                </c:pt>
                <c:pt idx="494">
                  <c:v>2.0982310708850693E-63</c:v>
                </c:pt>
                <c:pt idx="495">
                  <c:v>6.3900049206022729E-64</c:v>
                </c:pt>
                <c:pt idx="496">
                  <c:v>1.9367551476318607E-64</c:v>
                </c:pt>
                <c:pt idx="497">
                  <c:v>5.8421659996543672E-65</c:v>
                </c:pt>
                <c:pt idx="498">
                  <c:v>1.7538753101049672E-65</c:v>
                </c:pt>
                <c:pt idx="499">
                  <c:v>5.240215936440415E-66</c:v>
                </c:pt>
                <c:pt idx="500">
                  <c:v>1.5582075355998035E-66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-4.5105707633695715</c:v>
                </c:pt>
                <c:pt idx="1">
                  <c:v>-9.4902084803160847</c:v>
                </c:pt>
                <c:pt idx="2">
                  <c:v>-3.4698461972625978</c:v>
                </c:pt>
                <c:pt idx="3">
                  <c:v>-9.4494839142091109</c:v>
                </c:pt>
                <c:pt idx="4">
                  <c:v>-5.4291216311556241</c:v>
                </c:pt>
                <c:pt idx="5">
                  <c:v>-9.4087593481021372</c:v>
                </c:pt>
                <c:pt idx="6">
                  <c:v>3.6116029349512928</c:v>
                </c:pt>
                <c:pt idx="7">
                  <c:v>0.63196521800477967</c:v>
                </c:pt>
                <c:pt idx="8">
                  <c:v>2.6523275010582665</c:v>
                </c:pt>
                <c:pt idx="9">
                  <c:v>-0.3273102158882466</c:v>
                </c:pt>
                <c:pt idx="10">
                  <c:v>-1.3069479328347597</c:v>
                </c:pt>
                <c:pt idx="11">
                  <c:v>6.7134143502187271</c:v>
                </c:pt>
                <c:pt idx="12">
                  <c:v>1.733776633272214</c:v>
                </c:pt>
                <c:pt idx="13">
                  <c:v>9.754138916325644</c:v>
                </c:pt>
                <c:pt idx="14">
                  <c:v>-7.2254988006208691</c:v>
                </c:pt>
                <c:pt idx="15">
                  <c:v>7.7948634824326177</c:v>
                </c:pt>
                <c:pt idx="16">
                  <c:v>0.81522576548610459</c:v>
                </c:pt>
                <c:pt idx="17">
                  <c:v>-3.1644119514604085</c:v>
                </c:pt>
                <c:pt idx="18">
                  <c:v>14.855950331593078</c:v>
                </c:pt>
                <c:pt idx="19">
                  <c:v>-5.1236873853534917</c:v>
                </c:pt>
                <c:pt idx="20">
                  <c:v>0.89667489769999509</c:v>
                </c:pt>
                <c:pt idx="21">
                  <c:v>0.91703718075348184</c:v>
                </c:pt>
                <c:pt idx="22">
                  <c:v>3.9373994638069685</c:v>
                </c:pt>
                <c:pt idx="23">
                  <c:v>6.9577617468604549</c:v>
                </c:pt>
                <c:pt idx="24">
                  <c:v>-1.0218759700860589</c:v>
                </c:pt>
                <c:pt idx="25">
                  <c:v>-1.5136870325733497E-3</c:v>
                </c:pt>
                <c:pt idx="26">
                  <c:v>3.0188485960208542</c:v>
                </c:pt>
                <c:pt idx="27">
                  <c:v>-5.9607891209256625</c:v>
                </c:pt>
                <c:pt idx="28">
                  <c:v>1.0595731621278166</c:v>
                </c:pt>
                <c:pt idx="29">
                  <c:v>4.0799354451812908</c:v>
                </c:pt>
                <c:pt idx="30">
                  <c:v>9.1002977282347537</c:v>
                </c:pt>
                <c:pt idx="31">
                  <c:v>0.12066001128820143</c:v>
                </c:pt>
                <c:pt idx="32">
                  <c:v>-6.8589777056584387</c:v>
                </c:pt>
                <c:pt idx="33">
                  <c:v>-5.8386154226050726</c:v>
                </c:pt>
                <c:pt idx="34">
                  <c:v>-1.8182531395517947</c:v>
                </c:pt>
                <c:pt idx="35">
                  <c:v>-2.7978908564986673</c:v>
                </c:pt>
                <c:pt idx="36">
                  <c:v>-8.7775285734457942</c:v>
                </c:pt>
                <c:pt idx="37">
                  <c:v>10.242833709606646</c:v>
                </c:pt>
                <c:pt idx="38">
                  <c:v>2.2631959926583609</c:v>
                </c:pt>
                <c:pt idx="39">
                  <c:v>1.2835582757088042</c:v>
                </c:pt>
                <c:pt idx="40">
                  <c:v>7.3039205587572811</c:v>
                </c:pt>
                <c:pt idx="41">
                  <c:v>0.32428284180240424</c:v>
                </c:pt>
                <c:pt idx="42">
                  <c:v>4.3446451248419971</c:v>
                </c:pt>
                <c:pt idx="43">
                  <c:v>0.36500740787251423</c:v>
                </c:pt>
                <c:pt idx="44">
                  <c:v>1.3853696908882118</c:v>
                </c:pt>
                <c:pt idx="45">
                  <c:v>-2.5942680261202264</c:v>
                </c:pt>
                <c:pt idx="46">
                  <c:v>2.426094256832461</c:v>
                </c:pt>
                <c:pt idx="47">
                  <c:v>6.4464565397225178</c:v>
                </c:pt>
                <c:pt idx="48">
                  <c:v>0.46681882251231682</c:v>
                </c:pt>
                <c:pt idx="49">
                  <c:v>5.4871811051424197</c:v>
                </c:pt>
                <c:pt idx="50">
                  <c:v>2.5075433875194157</c:v>
                </c:pt>
                <c:pt idx="51">
                  <c:v>-3.4720943305027507</c:v>
                </c:pt>
                <c:pt idx="52">
                  <c:v>6.5482679508486603</c:v>
                </c:pt>
                <c:pt idx="53">
                  <c:v>-0.43136976877787109</c:v>
                </c:pt>
                <c:pt idx="54">
                  <c:v>-6.4110074899238212</c:v>
                </c:pt>
                <c:pt idx="55">
                  <c:v>8.6093547865814433</c:v>
                </c:pt>
                <c:pt idx="56">
                  <c:v>-1.3702829405260104</c:v>
                </c:pt>
                <c:pt idx="57">
                  <c:v>5.6500793268375311</c:v>
                </c:pt>
                <c:pt idx="58">
                  <c:v>-3.3295584142183001</c:v>
                </c:pt>
                <c:pt idx="59">
                  <c:v>-2.3091961680306388</c:v>
                </c:pt>
                <c:pt idx="60">
                  <c:v>3.7111660589263979</c:v>
                </c:pt>
                <c:pt idx="61">
                  <c:v>-10.26847174296163</c:v>
                </c:pt>
                <c:pt idx="62">
                  <c:v>-1.2481095878981192</c:v>
                </c:pt>
                <c:pt idx="63">
                  <c:v>-3.2277474967565576</c:v>
                </c:pt>
                <c:pt idx="64">
                  <c:v>-5.2073855000527605</c:v>
                </c:pt>
                <c:pt idx="65">
                  <c:v>-3.1870236421656659</c:v>
                </c:pt>
                <c:pt idx="66">
                  <c:v>-6.166661987296389</c:v>
                </c:pt>
                <c:pt idx="67">
                  <c:v>-9.1463006278339289</c:v>
                </c:pt>
                <c:pt idx="68">
                  <c:v>1.8740603039704178</c:v>
                </c:pt>
                <c:pt idx="69">
                  <c:v>-1.1055793801947518</c:v>
                </c:pt>
                <c:pt idx="70">
                  <c:v>-2.0852199470417609</c:v>
                </c:pt>
                <c:pt idx="71">
                  <c:v>-7.0648617723146572</c:v>
                </c:pt>
                <c:pt idx="72">
                  <c:v>-6.0445053825349868</c:v>
                </c:pt>
                <c:pt idx="73">
                  <c:v>0.97584848844773919</c:v>
                </c:pt>
                <c:pt idx="74">
                  <c:v>-7.0038011766843926</c:v>
                </c:pt>
                <c:pt idx="75">
                  <c:v>3.0165442193968413</c:v>
                </c:pt>
                <c:pt idx="76">
                  <c:v>6.0368827531746634</c:v>
                </c:pt>
                <c:pt idx="77">
                  <c:v>1.0572118012361493</c:v>
                </c:pt>
                <c:pt idx="78">
                  <c:v>1.0775278051565704</c:v>
                </c:pt>
                <c:pt idx="79">
                  <c:v>-4.9021740352543013</c:v>
                </c:pt>
                <c:pt idx="80">
                  <c:v>1.1180998404287188</c:v>
                </c:pt>
                <c:pt idx="81">
                  <c:v>4.1383408412439415</c:v>
                </c:pt>
                <c:pt idx="82">
                  <c:v>-1.8414624300388445</c:v>
                </c:pt>
                <c:pt idx="83">
                  <c:v>-2.821325008857992</c:v>
                </c:pt>
                <c:pt idx="84">
                  <c:v>6.1987333815795713</c:v>
                </c:pt>
                <c:pt idx="85">
                  <c:v>-5.781312984480663</c:v>
                </c:pt>
                <c:pt idx="86">
                  <c:v>-3.7614974705170954</c:v>
                </c:pt>
                <c:pt idx="87">
                  <c:v>-1.7418630964386552</c:v>
                </c:pt>
                <c:pt idx="88">
                  <c:v>2.2775349879831461</c:v>
                </c:pt>
                <c:pt idx="89">
                  <c:v>2.2966264959471183</c:v>
                </c:pt>
                <c:pt idx="90">
                  <c:v>3.3153223766297155</c:v>
                </c:pt>
                <c:pt idx="91">
                  <c:v>0.33351047653217986</c:v>
                </c:pt>
                <c:pt idx="92">
                  <c:v>-3.6489496063267186</c:v>
                </c:pt>
                <c:pt idx="93">
                  <c:v>-0.63223257156014279</c:v>
                </c:pt>
                <c:pt idx="94">
                  <c:v>-3.6165544617986658</c:v>
                </c:pt>
                <c:pt idx="95">
                  <c:v>-3.6021807887998469</c:v>
                </c:pt>
                <c:pt idx="96">
                  <c:v>-5.5894358100300208</c:v>
                </c:pt>
                <c:pt idx="97">
                  <c:v>-0.57871300314462293</c:v>
                </c:pt>
                <c:pt idx="98">
                  <c:v>-3.5704867546620105</c:v>
                </c:pt>
                <c:pt idx="99">
                  <c:v>10.4346747619322</c:v>
                </c:pt>
                <c:pt idx="100">
                  <c:v>3.4360955953039403</c:v>
                </c:pt>
                <c:pt idx="101">
                  <c:v>-7.5670229474224779</c:v>
                </c:pt>
                <c:pt idx="102">
                  <c:v>-2.5756180223519181</c:v>
                </c:pt>
                <c:pt idx="103">
                  <c:v>5.4092185722548596</c:v>
                </c:pt>
                <c:pt idx="104">
                  <c:v>-5.6137758436054996</c:v>
                </c:pt>
                <c:pt idx="105">
                  <c:v>8.3539493683138275</c:v>
                </c:pt>
                <c:pt idx="106">
                  <c:v>-2.6892565872009837</c:v>
                </c:pt>
                <c:pt idx="107">
                  <c:v>-3.7452589242897139</c:v>
                </c:pt>
                <c:pt idx="108">
                  <c:v>3.1838523275727848</c:v>
                </c:pt>
                <c:pt idx="109">
                  <c:v>-1.9042445666476269</c:v>
                </c:pt>
                <c:pt idx="110">
                  <c:v>-5.0121054377676613</c:v>
                </c:pt>
                <c:pt idx="111">
                  <c:v>-5.1425170575713501</c:v>
                </c:pt>
                <c:pt idx="112">
                  <c:v>-7.298487376442683</c:v>
                </c:pt>
                <c:pt idx="113">
                  <c:v>-7.4832281155616664</c:v>
                </c:pt>
                <c:pt idx="114">
                  <c:v>-1.7001287504729183</c:v>
                </c:pt>
                <c:pt idx="115">
                  <c:v>-8.9527210546286717</c:v>
                </c:pt>
                <c:pt idx="116">
                  <c:v>-0.24463356588110052</c:v>
                </c:pt>
                <c:pt idx="117">
                  <c:v>6.4204644008249989</c:v>
                </c:pt>
                <c:pt idx="118">
                  <c:v>-8.9610707553915319</c:v>
                </c:pt>
                <c:pt idx="119">
                  <c:v>10.60721973343135</c:v>
                </c:pt>
                <c:pt idx="120">
                  <c:v>-6.8780169648774727</c:v>
                </c:pt>
                <c:pt idx="121">
                  <c:v>5.5801488441206217</c:v>
                </c:pt>
                <c:pt idx="122">
                  <c:v>6.9790297994709558</c:v>
                </c:pt>
                <c:pt idx="123">
                  <c:v>6.3164258543135201</c:v>
                </c:pt>
                <c:pt idx="124">
                  <c:v>-1.4092702662732366</c:v>
                </c:pt>
                <c:pt idx="125">
                  <c:v>3.8010301328361127</c:v>
                </c:pt>
                <c:pt idx="126">
                  <c:v>6.9472088892895787</c:v>
                </c:pt>
                <c:pt idx="127">
                  <c:v>-4.9699719566971705</c:v>
                </c:pt>
                <c:pt idx="128">
                  <c:v>1.0512025037728101</c:v>
                </c:pt>
                <c:pt idx="129">
                  <c:v>-4.9865460023534762</c:v>
                </c:pt>
                <c:pt idx="130">
                  <c:v>-6.0794578848779004</c:v>
                </c:pt>
                <c:pt idx="131">
                  <c:v>-0.22273140696499816</c:v>
                </c:pt>
                <c:pt idx="132">
                  <c:v>7.5894515133145397</c:v>
                </c:pt>
                <c:pt idx="133">
                  <c:v>8.363866834292093</c:v>
                </c:pt>
                <c:pt idx="134">
                  <c:v>-4.8918443883803882</c:v>
                </c:pt>
                <c:pt idx="135">
                  <c:v>-0.16930361627832013</c:v>
                </c:pt>
                <c:pt idx="136">
                  <c:v>-1.4595565356109645</c:v>
                </c:pt>
                <c:pt idx="137">
                  <c:v>5.2467332622435414</c:v>
                </c:pt>
                <c:pt idx="138">
                  <c:v>-13.040937816121382</c:v>
                </c:pt>
                <c:pt idx="139">
                  <c:v>-4.3131588828031724</c:v>
                </c:pt>
                <c:pt idx="140">
                  <c:v>2.4391328708620392</c:v>
                </c:pt>
                <c:pt idx="141">
                  <c:v>-2.7756198011551625</c:v>
                </c:pt>
                <c:pt idx="142">
                  <c:v>-4.9498669002638138</c:v>
                </c:pt>
                <c:pt idx="143">
                  <c:v>12.922784885981834</c:v>
                </c:pt>
                <c:pt idx="144">
                  <c:v>-3.1526729879192388</c:v>
                </c:pt>
                <c:pt idx="145">
                  <c:v>8.8271327863805311</c:v>
                </c:pt>
                <c:pt idx="146">
                  <c:v>-4.1362201657757005</c:v>
                </c:pt>
                <c:pt idx="147">
                  <c:v>-4.3079488310056036E-2</c:v>
                </c:pt>
                <c:pt idx="148">
                  <c:v>-7.8957916133288464</c:v>
                </c:pt>
                <c:pt idx="149">
                  <c:v>-4.6987125767702835</c:v>
                </c:pt>
                <c:pt idx="150">
                  <c:v>-2.4581513400611712</c:v>
                </c:pt>
                <c:pt idx="151">
                  <c:v>15.817757015087928</c:v>
                </c:pt>
                <c:pt idx="152">
                  <c:v>-3.8807515506755124</c:v>
                </c:pt>
                <c:pt idx="153">
                  <c:v>10.435195152047889</c:v>
                </c:pt>
                <c:pt idx="154">
                  <c:v>-7.2465662144731766</c:v>
                </c:pt>
                <c:pt idx="155">
                  <c:v>4.0611492220382885</c:v>
                </c:pt>
                <c:pt idx="156">
                  <c:v>1.3453037499758409</c:v>
                </c:pt>
                <c:pt idx="157">
                  <c:v>-14.406900489946267</c:v>
                </c:pt>
                <c:pt idx="158">
                  <c:v>7.7924600527555938</c:v>
                </c:pt>
                <c:pt idx="159">
                  <c:v>3.9325154740114456</c:v>
                </c:pt>
                <c:pt idx="160">
                  <c:v>1.0040746651715438</c:v>
                </c:pt>
                <c:pt idx="161">
                  <c:v>-5.9999321342607459</c:v>
                </c:pt>
                <c:pt idx="162">
                  <c:v>0.91594297250822621</c:v>
                </c:pt>
                <c:pt idx="163">
                  <c:v>3.7499999530685102</c:v>
                </c:pt>
                <c:pt idx="164">
                  <c:v>-3.4963507733102759</c:v>
                </c:pt>
                <c:pt idx="165">
                  <c:v>3.1815819774737548</c:v>
                </c:pt>
                <c:pt idx="166">
                  <c:v>-17.20815700559416</c:v>
                </c:pt>
                <c:pt idx="167">
                  <c:v>-0.65420029214443787</c:v>
                </c:pt>
                <c:pt idx="168">
                  <c:v>-7.1419954916475845</c:v>
                </c:pt>
                <c:pt idx="169">
                  <c:v>7.3459510696336991</c:v>
                </c:pt>
                <c:pt idx="170">
                  <c:v>17.829729119427633</c:v>
                </c:pt>
                <c:pt idx="171">
                  <c:v>11.331585765692388</c:v>
                </c:pt>
                <c:pt idx="172">
                  <c:v>5.8754049485272759</c:v>
                </c:pt>
                <c:pt idx="173">
                  <c:v>1.4861197082834607</c:v>
                </c:pt>
                <c:pt idx="174">
                  <c:v>-18.81092539152101</c:v>
                </c:pt>
                <c:pt idx="175">
                  <c:v>-2.9906422856748947</c:v>
                </c:pt>
                <c:pt idx="176">
                  <c:v>-4.0288770877878477</c:v>
                </c:pt>
                <c:pt idx="177">
                  <c:v>-17.903076002899752</c:v>
                </c:pt>
                <c:pt idx="178">
                  <c:v>10.407081818122094</c:v>
                </c:pt>
                <c:pt idx="179">
                  <c:v>5.9191048547053811</c:v>
                </c:pt>
                <c:pt idx="180">
                  <c:v>-10.352818074150051</c:v>
                </c:pt>
                <c:pt idx="181">
                  <c:v>16.601763375414876</c:v>
                </c:pt>
                <c:pt idx="182">
                  <c:v>-9.2107558826735385</c:v>
                </c:pt>
                <c:pt idx="183">
                  <c:v>1.2117584828196755</c:v>
                </c:pt>
                <c:pt idx="184">
                  <c:v>-6.132906976414489</c:v>
                </c:pt>
                <c:pt idx="185">
                  <c:v>1.7487194402239226</c:v>
                </c:pt>
                <c:pt idx="186">
                  <c:v>20.845945781750139</c:v>
                </c:pt>
                <c:pt idx="187">
                  <c:v>9.1441801556855751</c:v>
                </c:pt>
                <c:pt idx="188">
                  <c:v>-0.37470245145748038</c:v>
                </c:pt>
                <c:pt idx="189">
                  <c:v>-8.7319028818797619</c:v>
                </c:pt>
                <c:pt idx="190">
                  <c:v>1.0488345968232622</c:v>
                </c:pt>
                <c:pt idx="191">
                  <c:v>-6.058187670552698</c:v>
                </c:pt>
                <c:pt idx="192">
                  <c:v>-7.9991978005111264E-2</c:v>
                </c:pt>
                <c:pt idx="193">
                  <c:v>-8.0442774670031767</c:v>
                </c:pt>
                <c:pt idx="194">
                  <c:v>2.0212269987494409</c:v>
                </c:pt>
                <c:pt idx="195">
                  <c:v>2.0893902236807662</c:v>
                </c:pt>
                <c:pt idx="196">
                  <c:v>-12.865731464182979</c:v>
                </c:pt>
                <c:pt idx="197">
                  <c:v>-0.86835786792465797</c:v>
                </c:pt>
                <c:pt idx="198">
                  <c:v>13.059484228351842</c:v>
                </c:pt>
                <c:pt idx="199">
                  <c:v>-9.1016480179508079</c:v>
                </c:pt>
                <c:pt idx="200">
                  <c:v>-0.36830894067865216</c:v>
                </c:pt>
                <c:pt idx="201">
                  <c:v>9.2460487630672148</c:v>
                </c:pt>
                <c:pt idx="202">
                  <c:v>-16.268806290024855</c:v>
                </c:pt>
                <c:pt idx="203">
                  <c:v>6.0801430413888227</c:v>
                </c:pt>
                <c:pt idx="204">
                  <c:v>-0.71089902130287896</c:v>
                </c:pt>
                <c:pt idx="205">
                  <c:v>8.3573151066816642</c:v>
                </c:pt>
                <c:pt idx="206">
                  <c:v>12.286859018900046</c:v>
                </c:pt>
                <c:pt idx="207">
                  <c:v>8.235183353996689E-2</c:v>
                </c:pt>
                <c:pt idx="208">
                  <c:v>7.7506265470427884</c:v>
                </c:pt>
                <c:pt idx="209">
                  <c:v>0.30036021166561611</c:v>
                </c:pt>
                <c:pt idx="210">
                  <c:v>-11.258320508396064</c:v>
                </c:pt>
                <c:pt idx="211">
                  <c:v>-15.914244726938453</c:v>
                </c:pt>
                <c:pt idx="212">
                  <c:v>1.344399691548066</c:v>
                </c:pt>
                <c:pt idx="213">
                  <c:v>-0.47032177949170162</c:v>
                </c:pt>
                <c:pt idx="214">
                  <c:v>-5.3464516252179557</c:v>
                </c:pt>
                <c:pt idx="215">
                  <c:v>11.727535164758564</c:v>
                </c:pt>
                <c:pt idx="216">
                  <c:v>-0.23754825553717041</c:v>
                </c:pt>
                <c:pt idx="217">
                  <c:v>0.76817178774813044</c:v>
                </c:pt>
                <c:pt idx="218">
                  <c:v>-0.24654193487793918</c:v>
                </c:pt>
                <c:pt idx="219">
                  <c:v>11.725849547310638</c:v>
                </c:pt>
                <c:pt idx="220">
                  <c:v>2.6916072006738219</c:v>
                </c:pt>
                <c:pt idx="221">
                  <c:v>-4.344283465087404</c:v>
                </c:pt>
                <c:pt idx="222">
                  <c:v>2.621942984724118</c:v>
                </c:pt>
                <c:pt idx="223">
                  <c:v>-5.4070655797083838</c:v>
                </c:pt>
                <c:pt idx="224">
                  <c:v>-5.429636452867463</c:v>
                </c:pt>
                <c:pt idx="225">
                  <c:v>-13.444898273776598</c:v>
                </c:pt>
                <c:pt idx="226">
                  <c:v>2.5474148625707222</c:v>
                </c:pt>
                <c:pt idx="227">
                  <c:v>9.5471715043301373</c:v>
                </c:pt>
                <c:pt idx="228">
                  <c:v>2.5540531811285092</c:v>
                </c:pt>
                <c:pt idx="229">
                  <c:v>-14.432242709702468</c:v>
                </c:pt>
                <c:pt idx="230">
                  <c:v>-2.4118165014130994</c:v>
                </c:pt>
                <c:pt idx="231">
                  <c:v>6.6155956344657838</c:v>
                </c:pt>
                <c:pt idx="232">
                  <c:v>8.6507523576974421</c:v>
                </c:pt>
                <c:pt idx="233">
                  <c:v>-16.304998549063065</c:v>
                </c:pt>
                <c:pt idx="234">
                  <c:v>6.7503343145662384</c:v>
                </c:pt>
                <c:pt idx="235">
                  <c:v>0.81939908511947124</c:v>
                </c:pt>
                <c:pt idx="236">
                  <c:v>5.9054726595145546</c:v>
                </c:pt>
                <c:pt idx="237">
                  <c:v>6.0123937114041865</c:v>
                </c:pt>
                <c:pt idx="238">
                  <c:v>12.144460455033091</c:v>
                </c:pt>
                <c:pt idx="239">
                  <c:v>-3.6937016243016387</c:v>
                </c:pt>
                <c:pt idx="240">
                  <c:v>-2.4972956558412598</c:v>
                </c:pt>
                <c:pt idx="241">
                  <c:v>1.7384744181361853</c:v>
                </c:pt>
                <c:pt idx="242">
                  <c:v>6.0182231756532438</c:v>
                </c:pt>
                <c:pt idx="243">
                  <c:v>1.3462026072321578</c:v>
                </c:pt>
                <c:pt idx="244">
                  <c:v>-7.2738715810722354</c:v>
                </c:pt>
                <c:pt idx="245">
                  <c:v>-12.838978915539986</c:v>
                </c:pt>
                <c:pt idx="246">
                  <c:v>-2.3469318335656233</c:v>
                </c:pt>
                <c:pt idx="247">
                  <c:v>10.203513351226245</c:v>
                </c:pt>
                <c:pt idx="248">
                  <c:v>-1.1874236324124077</c:v>
                </c:pt>
                <c:pt idx="249">
                  <c:v>-18.520593449173248</c:v>
                </c:pt>
                <c:pt idx="250">
                  <c:v>-4.7979286582194653</c:v>
                </c:pt>
                <c:pt idx="251">
                  <c:v>0.97757954223245136</c:v>
                </c:pt>
                <c:pt idx="252">
                  <c:v>0.80193775214976526</c:v>
                </c:pt>
                <c:pt idx="253">
                  <c:v>6.6702371488398704</c:v>
                </c:pt>
                <c:pt idx="254">
                  <c:v>4.5767666844009796</c:v>
                </c:pt>
                <c:pt idx="255">
                  <c:v>8.5151479148820108</c:v>
                </c:pt>
                <c:pt idx="256">
                  <c:v>-1.5215139411069387</c:v>
                </c:pt>
                <c:pt idx="257">
                  <c:v>6.4595315281936543</c:v>
                </c:pt>
                <c:pt idx="258">
                  <c:v>-14.54915392203322</c:v>
                </c:pt>
                <c:pt idx="259">
                  <c:v>-1.5550321224103332</c:v>
                </c:pt>
                <c:pt idx="260">
                  <c:v>4.4345701802740738</c:v>
                </c:pt>
                <c:pt idx="261">
                  <c:v>-1.5873911605174751</c:v>
                </c:pt>
                <c:pt idx="262">
                  <c:v>5.3724546422871651</c:v>
                </c:pt>
                <c:pt idx="263">
                  <c:v>2.3080072613380107</c:v>
                </c:pt>
                <c:pt idx="264">
                  <c:v>-1.7862114773578348</c:v>
                </c:pt>
                <c:pt idx="265">
                  <c:v>8.0850136014448424</c:v>
                </c:pt>
                <c:pt idx="266">
                  <c:v>0.91763965156663474</c:v>
                </c:pt>
                <c:pt idx="267">
                  <c:v>-0.2916077922202307</c:v>
                </c:pt>
                <c:pt idx="268">
                  <c:v>-8.5452295544368013</c:v>
                </c:pt>
                <c:pt idx="269">
                  <c:v>-2.8449669856246338</c:v>
                </c:pt>
                <c:pt idx="270">
                  <c:v>5.8081666635611491</c:v>
                </c:pt>
                <c:pt idx="271">
                  <c:v>-1.586159754054334</c:v>
                </c:pt>
                <c:pt idx="272">
                  <c:v>1.9723469121033119</c:v>
                </c:pt>
                <c:pt idx="273">
                  <c:v>12.484537403764289</c:v>
                </c:pt>
                <c:pt idx="274">
                  <c:v>-6.0482526711136053</c:v>
                </c:pt>
                <c:pt idx="275">
                  <c:v>-7.6242788310729166</c:v>
                </c:pt>
                <c:pt idx="276">
                  <c:v>-0.24146445081731116</c:v>
                </c:pt>
                <c:pt idx="277">
                  <c:v>0.10252401583355653</c:v>
                </c:pt>
                <c:pt idx="278">
                  <c:v>-10.589794770816763</c:v>
                </c:pt>
                <c:pt idx="279">
                  <c:v>-11.315783878442247</c:v>
                </c:pt>
                <c:pt idx="280">
                  <c:v>4.9272511990101604</c:v>
                </c:pt>
                <c:pt idx="281">
                  <c:v>15.142008804714225</c:v>
                </c:pt>
                <c:pt idx="282">
                  <c:v>-1.6688551776046106</c:v>
                </c:pt>
                <c:pt idx="283">
                  <c:v>-3.5027660089768506</c:v>
                </c:pt>
                <c:pt idx="284">
                  <c:v>10.642738734900746</c:v>
                </c:pt>
                <c:pt idx="285">
                  <c:v>-5.2300148090995124</c:v>
                </c:pt>
                <c:pt idx="286">
                  <c:v>1.8811459388281018</c:v>
                </c:pt>
                <c:pt idx="287">
                  <c:v>-2.0217711886941307</c:v>
                </c:pt>
                <c:pt idx="288">
                  <c:v>-5.9369289262969778</c:v>
                </c:pt>
                <c:pt idx="289">
                  <c:v>-5.8626617814455182</c:v>
                </c:pt>
                <c:pt idx="290">
                  <c:v>-1.7974733924427229</c:v>
                </c:pt>
                <c:pt idx="291">
                  <c:v>-4.74003078805735</c:v>
                </c:pt>
                <c:pt idx="292">
                  <c:v>1.3108437428475272</c:v>
                </c:pt>
                <c:pt idx="293">
                  <c:v>0.35618252139746598</c:v>
                </c:pt>
                <c:pt idx="294">
                  <c:v>-1.603116491960225</c:v>
                </c:pt>
                <c:pt idx="295">
                  <c:v>2.4337219872526754</c:v>
                </c:pt>
                <c:pt idx="296">
                  <c:v>1.4673624827974123</c:v>
                </c:pt>
                <c:pt idx="297">
                  <c:v>3.4983705566117607</c:v>
                </c:pt>
                <c:pt idx="298">
                  <c:v>6.5272242184733216</c:v>
                </c:pt>
                <c:pt idx="299">
                  <c:v>0.55432474162615719</c:v>
                </c:pt>
                <c:pt idx="300">
                  <c:v>-2.4199932596999951</c:v>
                </c:pt>
                <c:pt idx="301">
                  <c:v>-3.3954525823151824</c:v>
                </c:pt>
                <c:pt idx="302">
                  <c:v>6.628174937199578</c:v>
                </c:pt>
                <c:pt idx="303">
                  <c:v>-2.3489240940330713</c:v>
                </c:pt>
                <c:pt idx="304">
                  <c:v>-1.3265980122609877</c:v>
                </c:pt>
                <c:pt idx="305">
                  <c:v>-0.30472431619285156</c:v>
                </c:pt>
                <c:pt idx="306">
                  <c:v>-7.2832046645127075</c:v>
                </c:pt>
                <c:pt idx="307">
                  <c:v>-8.2619605884943308</c:v>
                </c:pt>
                <c:pt idx="308">
                  <c:v>-8.2409298510854931</c:v>
                </c:pt>
                <c:pt idx="309">
                  <c:v>6.7799366179205398</c:v>
                </c:pt>
                <c:pt idx="310">
                  <c:v>0.8006772800125953</c:v>
                </c:pt>
                <c:pt idx="311">
                  <c:v>8.8213221057547653</c:v>
                </c:pt>
                <c:pt idx="312">
                  <c:v>-5.1581056858158432</c:v>
                </c:pt>
                <c:pt idx="313">
                  <c:v>-4.1375882095531038</c:v>
                </c:pt>
                <c:pt idx="314">
                  <c:v>-10.117111767458283</c:v>
                </c:pt>
                <c:pt idx="315">
                  <c:v>-5.0966659278492896</c:v>
                </c:pt>
                <c:pt idx="316">
                  <c:v>8.9237572087706987</c:v>
                </c:pt>
                <c:pt idx="317">
                  <c:v>-5.0558364091089301</c:v>
                </c:pt>
                <c:pt idx="318">
                  <c:v>11.964557672916472</c:v>
                </c:pt>
                <c:pt idx="319">
                  <c:v>-6.0150572280339674</c:v>
                </c:pt>
                <c:pt idx="320">
                  <c:v>7.0053213446310867</c:v>
                </c:pt>
                <c:pt idx="321">
                  <c:v>-6.974304799763499</c:v>
                </c:pt>
                <c:pt idx="322">
                  <c:v>-7.9539343358914634</c:v>
                </c:pt>
                <c:pt idx="323">
                  <c:v>-4.9335662982319226</c:v>
                </c:pt>
                <c:pt idx="324">
                  <c:v>16.08680001280419</c:v>
                </c:pt>
                <c:pt idx="325">
                  <c:v>5.1071651013855766</c:v>
                </c:pt>
                <c:pt idx="326">
                  <c:v>0.1275293288963163</c:v>
                </c:pt>
                <c:pt idx="327">
                  <c:v>5.1478929529867354</c:v>
                </c:pt>
                <c:pt idx="328">
                  <c:v>13.168256156369511</c:v>
                </c:pt>
                <c:pt idx="329">
                  <c:v>6.1886190679263473</c:v>
                </c:pt>
                <c:pt idx="330">
                  <c:v>7.2089817780854348</c:v>
                </c:pt>
                <c:pt idx="331">
                  <c:v>-6.7706556500407435</c:v>
                </c:pt>
                <c:pt idx="332">
                  <c:v>7.2497068273636378</c:v>
                </c:pt>
                <c:pt idx="333">
                  <c:v>9.2700692405577776</c:v>
                </c:pt>
                <c:pt idx="334">
                  <c:v>2.2904316103290405</c:v>
                </c:pt>
                <c:pt idx="335">
                  <c:v>7.3107939508833644</c:v>
                </c:pt>
                <c:pt idx="336">
                  <c:v>5.3311562718780863</c:v>
                </c:pt>
                <c:pt idx="337">
                  <c:v>4.3515185798443152</c:v>
                </c:pt>
                <c:pt idx="338">
                  <c:v>-5.6281191208240298</c:v>
                </c:pt>
                <c:pt idx="339">
                  <c:v>6.392243172813818</c:v>
                </c:pt>
                <c:pt idx="340">
                  <c:v>9.4126054627158755</c:v>
                </c:pt>
                <c:pt idx="341">
                  <c:v>6.4329677501790385</c:v>
                </c:pt>
                <c:pt idx="342">
                  <c:v>10.453330036058077</c:v>
                </c:pt>
                <c:pt idx="343">
                  <c:v>1.4736923209132251</c:v>
                </c:pt>
                <c:pt idx="344">
                  <c:v>4.4940546051099153</c:v>
                </c:pt>
                <c:pt idx="345">
                  <c:v>8.5144168888852647</c:v>
                </c:pt>
                <c:pt idx="346">
                  <c:v>3.5347791723923474</c:v>
                </c:pt>
                <c:pt idx="347">
                  <c:v>12.555141455729416</c:v>
                </c:pt>
                <c:pt idx="348">
                  <c:v>0.57550373895940288</c:v>
                </c:pt>
                <c:pt idx="349">
                  <c:v>0.59586602212218731</c:v>
                </c:pt>
                <c:pt idx="350">
                  <c:v>0.61622830524302774</c:v>
                </c:pt>
                <c:pt idx="351">
                  <c:v>0.63659058833781912</c:v>
                </c:pt>
                <c:pt idx="352">
                  <c:v>-3.3430471285834868</c:v>
                </c:pt>
                <c:pt idx="353">
                  <c:v>6.6773151544853082</c:v>
                </c:pt>
                <c:pt idx="354">
                  <c:v>11.697677437547989</c:v>
                </c:pt>
                <c:pt idx="355">
                  <c:v>11.718039720607042</c:v>
                </c:pt>
                <c:pt idx="356">
                  <c:v>10.738402003663859</c:v>
                </c:pt>
                <c:pt idx="357">
                  <c:v>12.75876428671933</c:v>
                </c:pt>
                <c:pt idx="358">
                  <c:v>-1.220873430226008</c:v>
                </c:pt>
                <c:pt idx="359">
                  <c:v>6.7994888528281727</c:v>
                </c:pt>
                <c:pt idx="360">
                  <c:v>-2.1801488641179336</c:v>
                </c:pt>
                <c:pt idx="361">
                  <c:v>1.8402134189357342</c:v>
                </c:pt>
                <c:pt idx="362">
                  <c:v>6.8605757019893598</c:v>
                </c:pt>
                <c:pt idx="363">
                  <c:v>5.8809379850429266</c:v>
                </c:pt>
                <c:pt idx="364">
                  <c:v>1.9013002680964592</c:v>
                </c:pt>
                <c:pt idx="365">
                  <c:v>5.9216625511499723</c:v>
                </c:pt>
                <c:pt idx="366">
                  <c:v>2.9420248342034743</c:v>
                </c:pt>
                <c:pt idx="367">
                  <c:v>6.9623871172569132</c:v>
                </c:pt>
                <c:pt idx="368">
                  <c:v>-1.7250599689595407E-2</c:v>
                </c:pt>
                <c:pt idx="369">
                  <c:v>9.003111683363894</c:v>
                </c:pt>
                <c:pt idx="370">
                  <c:v>4.0234739664173826</c:v>
                </c:pt>
                <c:pt idx="371">
                  <c:v>10.04383624947087</c:v>
                </c:pt>
                <c:pt idx="372">
                  <c:v>7.0641985325243573</c:v>
                </c:pt>
                <c:pt idx="373">
                  <c:v>14.084560815577845</c:v>
                </c:pt>
                <c:pt idx="374">
                  <c:v>11.104923098631275</c:v>
                </c:pt>
                <c:pt idx="375">
                  <c:v>0.1252853816847618</c:v>
                </c:pt>
                <c:pt idx="376">
                  <c:v>6.1456476647382487</c:v>
                </c:pt>
                <c:pt idx="377">
                  <c:v>6.1660099477917356</c:v>
                </c:pt>
                <c:pt idx="378">
                  <c:v>7.1863722308452225</c:v>
                </c:pt>
                <c:pt idx="379">
                  <c:v>2.2067345138987093</c:v>
                </c:pt>
                <c:pt idx="380">
                  <c:v>7.2270967969521394</c:v>
                </c:pt>
                <c:pt idx="381">
                  <c:v>5.2474590800056262</c:v>
                </c:pt>
                <c:pt idx="382">
                  <c:v>-0.73217863694088692</c:v>
                </c:pt>
                <c:pt idx="383">
                  <c:v>1.2881836461125999</c:v>
                </c:pt>
                <c:pt idx="384">
                  <c:v>8.3085459291660868</c:v>
                </c:pt>
                <c:pt idx="385">
                  <c:v>0.32890821221957367</c:v>
                </c:pt>
                <c:pt idx="386">
                  <c:v>19.349270495273061</c:v>
                </c:pt>
                <c:pt idx="387">
                  <c:v>11.369632778326491</c:v>
                </c:pt>
                <c:pt idx="388">
                  <c:v>8.3899950613799774</c:v>
                </c:pt>
                <c:pt idx="389">
                  <c:v>13.410357344433464</c:v>
                </c:pt>
                <c:pt idx="390">
                  <c:v>-11.569280372513049</c:v>
                </c:pt>
                <c:pt idx="391">
                  <c:v>-1.548918089459562</c:v>
                </c:pt>
                <c:pt idx="392">
                  <c:v>0.47144419359392487</c:v>
                </c:pt>
                <c:pt idx="393">
                  <c:v>-2.5081935233526451</c:v>
                </c:pt>
                <c:pt idx="394">
                  <c:v>5.5121687597008417</c:v>
                </c:pt>
                <c:pt idx="395">
                  <c:v>5.5325310427543286</c:v>
                </c:pt>
                <c:pt idx="396">
                  <c:v>-1.4471066741921845</c:v>
                </c:pt>
                <c:pt idx="397">
                  <c:v>4.5732556088613023</c:v>
                </c:pt>
                <c:pt idx="398">
                  <c:v>7.5936178919147892</c:v>
                </c:pt>
                <c:pt idx="399">
                  <c:v>5.6139801749682761</c:v>
                </c:pt>
                <c:pt idx="400">
                  <c:v>11.634342458021706</c:v>
                </c:pt>
                <c:pt idx="401">
                  <c:v>7.6547047410751929</c:v>
                </c:pt>
                <c:pt idx="402">
                  <c:v>10.67506702412868</c:v>
                </c:pt>
                <c:pt idx="403">
                  <c:v>9.6954293071821667</c:v>
                </c:pt>
                <c:pt idx="404">
                  <c:v>9.7157915902356535</c:v>
                </c:pt>
                <c:pt idx="405">
                  <c:v>2.7361538732891404</c:v>
                </c:pt>
                <c:pt idx="406">
                  <c:v>0.75651615634262726</c:v>
                </c:pt>
                <c:pt idx="407">
                  <c:v>2.7768784393960573</c:v>
                </c:pt>
                <c:pt idx="408">
                  <c:v>1.7972407224495441</c:v>
                </c:pt>
                <c:pt idx="409">
                  <c:v>-12.182396994496969</c:v>
                </c:pt>
                <c:pt idx="410">
                  <c:v>3.8379652885565179</c:v>
                </c:pt>
                <c:pt idx="411">
                  <c:v>-0.14167242838999528</c:v>
                </c:pt>
                <c:pt idx="412">
                  <c:v>6.8786898546634916</c:v>
                </c:pt>
                <c:pt idx="413">
                  <c:v>9.8990521377169216</c:v>
                </c:pt>
                <c:pt idx="414">
                  <c:v>2.9194144207704085</c:v>
                </c:pt>
                <c:pt idx="415">
                  <c:v>1.9397767038238953</c:v>
                </c:pt>
                <c:pt idx="416">
                  <c:v>-3.9861013122617805E-2</c:v>
                </c:pt>
                <c:pt idx="417">
                  <c:v>0.98050126993086906</c:v>
                </c:pt>
                <c:pt idx="418">
                  <c:v>10.000863552984356</c:v>
                </c:pt>
                <c:pt idx="419">
                  <c:v>-0.97877416396215722</c:v>
                </c:pt>
                <c:pt idx="420">
                  <c:v>2.0415881190912728</c:v>
                </c:pt>
                <c:pt idx="421">
                  <c:v>9.0619504021447597</c:v>
                </c:pt>
                <c:pt idx="422">
                  <c:v>8.2312685198246527E-2</c:v>
                </c:pt>
                <c:pt idx="423">
                  <c:v>-1.8973250317482666</c:v>
                </c:pt>
                <c:pt idx="424">
                  <c:v>-0.87696274869477975</c:v>
                </c:pt>
                <c:pt idx="425">
                  <c:v>5.1433995343587071</c:v>
                </c:pt>
                <c:pt idx="426">
                  <c:v>1.1637618174121371</c:v>
                </c:pt>
                <c:pt idx="427">
                  <c:v>-4.815875899534376</c:v>
                </c:pt>
                <c:pt idx="428">
                  <c:v>0.20448638351911086</c:v>
                </c:pt>
                <c:pt idx="429">
                  <c:v>1.2248486665725977</c:v>
                </c:pt>
                <c:pt idx="430">
                  <c:v>5.2452109496260846</c:v>
                </c:pt>
                <c:pt idx="431">
                  <c:v>10.265573232679571</c:v>
                </c:pt>
                <c:pt idx="432">
                  <c:v>4.2859355157330583</c:v>
                </c:pt>
                <c:pt idx="433">
                  <c:v>4.3062977987864883</c:v>
                </c:pt>
                <c:pt idx="434">
                  <c:v>1.3266600818399752</c:v>
                </c:pt>
                <c:pt idx="435">
                  <c:v>-6.6529776351065379</c:v>
                </c:pt>
                <c:pt idx="436">
                  <c:v>12.367384647946949</c:v>
                </c:pt>
                <c:pt idx="437">
                  <c:v>1.3877469310004358</c:v>
                </c:pt>
                <c:pt idx="438">
                  <c:v>15.408109214053923</c:v>
                </c:pt>
                <c:pt idx="439">
                  <c:v>1.4284714971073527</c:v>
                </c:pt>
                <c:pt idx="440">
                  <c:v>11.44883378016084</c:v>
                </c:pt>
                <c:pt idx="441">
                  <c:v>6.4691960632143264</c:v>
                </c:pt>
                <c:pt idx="442">
                  <c:v>7.4895583462678132</c:v>
                </c:pt>
                <c:pt idx="443">
                  <c:v>-2.4900793706786999</c:v>
                </c:pt>
                <c:pt idx="444">
                  <c:v>11.530282912374787</c:v>
                </c:pt>
                <c:pt idx="445">
                  <c:v>-1.4493548045717262</c:v>
                </c:pt>
                <c:pt idx="446">
                  <c:v>1.5710074784817039</c:v>
                </c:pt>
                <c:pt idx="447">
                  <c:v>0.59136976153519072</c:v>
                </c:pt>
                <c:pt idx="448">
                  <c:v>-7.3882679554113224</c:v>
                </c:pt>
                <c:pt idx="449">
                  <c:v>-2.3679056723578356</c:v>
                </c:pt>
                <c:pt idx="450">
                  <c:v>1.6524566106956513</c:v>
                </c:pt>
                <c:pt idx="451">
                  <c:v>0.67281889374913817</c:v>
                </c:pt>
                <c:pt idx="452">
                  <c:v>7.693181176802625</c:v>
                </c:pt>
                <c:pt idx="453">
                  <c:v>-7.2864565401439449</c:v>
                </c:pt>
                <c:pt idx="454">
                  <c:v>-5.2660942570904581</c:v>
                </c:pt>
                <c:pt idx="455">
                  <c:v>-0.24573197403697122</c:v>
                </c:pt>
                <c:pt idx="456">
                  <c:v>-6.2253696909834844</c:v>
                </c:pt>
                <c:pt idx="457">
                  <c:v>0.7949925920700025</c:v>
                </c:pt>
                <c:pt idx="458">
                  <c:v>12.815354875123489</c:v>
                </c:pt>
                <c:pt idx="459">
                  <c:v>-0.16428284182308062</c:v>
                </c:pt>
                <c:pt idx="460">
                  <c:v>-9.1439205587695938</c:v>
                </c:pt>
                <c:pt idx="461">
                  <c:v>-5.1235582757161069</c:v>
                </c:pt>
                <c:pt idx="462">
                  <c:v>-11.10319599266262</c:v>
                </c:pt>
                <c:pt idx="463">
                  <c:v>-6.0828337096091332</c:v>
                </c:pt>
                <c:pt idx="464">
                  <c:v>-6.0624714265556463</c:v>
                </c:pt>
                <c:pt idx="465">
                  <c:v>-2.0421091435021594</c:v>
                </c:pt>
                <c:pt idx="466">
                  <c:v>7.9782531395512706</c:v>
                </c:pt>
                <c:pt idx="467">
                  <c:v>-3.0013845773952426</c:v>
                </c:pt>
                <c:pt idx="468">
                  <c:v>-6.9810222943417557</c:v>
                </c:pt>
                <c:pt idx="469">
                  <c:v>-11.960660011288269</c:v>
                </c:pt>
                <c:pt idx="470">
                  <c:v>5.9702271765218029E-2</c:v>
                </c:pt>
                <c:pt idx="471">
                  <c:v>5.0800645548187049</c:v>
                </c:pt>
                <c:pt idx="472">
                  <c:v>8.1004268378721349</c:v>
                </c:pt>
                <c:pt idx="473">
                  <c:v>-4.8792108790743782</c:v>
                </c:pt>
                <c:pt idx="474">
                  <c:v>7.1411514039791086</c:v>
                </c:pt>
                <c:pt idx="475">
                  <c:v>-4.8384863129674045</c:v>
                </c:pt>
                <c:pt idx="476">
                  <c:v>-1.8181240299139176</c:v>
                </c:pt>
                <c:pt idx="477">
                  <c:v>-0.79776174686043078</c:v>
                </c:pt>
                <c:pt idx="478">
                  <c:v>-2.7773994638069439</c:v>
                </c:pt>
                <c:pt idx="479">
                  <c:v>2.2429628192464861</c:v>
                </c:pt>
                <c:pt idx="480">
                  <c:v>5.263325102299973</c:v>
                </c:pt>
                <c:pt idx="481">
                  <c:v>-10.71631261464654</c:v>
                </c:pt>
                <c:pt idx="482">
                  <c:v>-2.6959503315930533</c:v>
                </c:pt>
                <c:pt idx="483">
                  <c:v>7.3244119514604336</c:v>
                </c:pt>
                <c:pt idx="484">
                  <c:v>-0.65522576548607958</c:v>
                </c:pt>
                <c:pt idx="485">
                  <c:v>-1.6348634824326496</c:v>
                </c:pt>
                <c:pt idx="486">
                  <c:v>2.3854988006208373</c:v>
                </c:pt>
                <c:pt idx="487">
                  <c:v>-3.5941389163256758</c:v>
                </c:pt>
                <c:pt idx="488">
                  <c:v>-2.573776633272189</c:v>
                </c:pt>
                <c:pt idx="489">
                  <c:v>-0.55341435021870211</c:v>
                </c:pt>
                <c:pt idx="490">
                  <c:v>1.4669479328347848</c:v>
                </c:pt>
                <c:pt idx="491">
                  <c:v>-4.5126897841117284</c:v>
                </c:pt>
                <c:pt idx="492">
                  <c:v>3.5076724989417016</c:v>
                </c:pt>
                <c:pt idx="493">
                  <c:v>4.5280347819951885</c:v>
                </c:pt>
                <c:pt idx="494">
                  <c:v>-0.45160293495132464</c:v>
                </c:pt>
                <c:pt idx="495">
                  <c:v>3.5687593481021622</c:v>
                </c:pt>
                <c:pt idx="496">
                  <c:v>1.5891216311556491</c:v>
                </c:pt>
                <c:pt idx="497">
                  <c:v>1.6094839142091359</c:v>
                </c:pt>
                <c:pt idx="498">
                  <c:v>-4.370153802737434</c:v>
                </c:pt>
                <c:pt idx="499">
                  <c:v>3.6502084803160528</c:v>
                </c:pt>
                <c:pt idx="500">
                  <c:v>-1.3294292366304603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1029</c:v>
                </c:pt>
                <c:pt idx="1">
                  <c:v>1029.05</c:v>
                </c:pt>
                <c:pt idx="2">
                  <c:v>1029.0999999999999</c:v>
                </c:pt>
                <c:pt idx="3">
                  <c:v>1029.1499999999999</c:v>
                </c:pt>
                <c:pt idx="4">
                  <c:v>1029.1999999999998</c:v>
                </c:pt>
                <c:pt idx="5">
                  <c:v>1029.2499999999998</c:v>
                </c:pt>
                <c:pt idx="6">
                  <c:v>1029.2999999999997</c:v>
                </c:pt>
                <c:pt idx="7">
                  <c:v>1029.3499999999997</c:v>
                </c:pt>
                <c:pt idx="8">
                  <c:v>1029.3999999999996</c:v>
                </c:pt>
                <c:pt idx="9">
                  <c:v>1029.4499999999996</c:v>
                </c:pt>
                <c:pt idx="10">
                  <c:v>1029.4999999999995</c:v>
                </c:pt>
                <c:pt idx="11">
                  <c:v>1029.5499999999995</c:v>
                </c:pt>
                <c:pt idx="12">
                  <c:v>1029.5999999999995</c:v>
                </c:pt>
                <c:pt idx="13">
                  <c:v>1029.6499999999994</c:v>
                </c:pt>
                <c:pt idx="14">
                  <c:v>1029.6999999999994</c:v>
                </c:pt>
                <c:pt idx="15">
                  <c:v>1029.7499999999993</c:v>
                </c:pt>
                <c:pt idx="16">
                  <c:v>1029.7999999999993</c:v>
                </c:pt>
                <c:pt idx="17">
                  <c:v>1029.8499999999992</c:v>
                </c:pt>
                <c:pt idx="18">
                  <c:v>1029.8999999999992</c:v>
                </c:pt>
                <c:pt idx="19">
                  <c:v>1029.9499999999991</c:v>
                </c:pt>
                <c:pt idx="20">
                  <c:v>1029.9999999999991</c:v>
                </c:pt>
                <c:pt idx="21">
                  <c:v>1030.049999999999</c:v>
                </c:pt>
                <c:pt idx="22">
                  <c:v>1030.099999999999</c:v>
                </c:pt>
                <c:pt idx="23">
                  <c:v>1030.149999999999</c:v>
                </c:pt>
                <c:pt idx="24">
                  <c:v>1030.1999999999989</c:v>
                </c:pt>
                <c:pt idx="25">
                  <c:v>1030.2499999999989</c:v>
                </c:pt>
                <c:pt idx="26">
                  <c:v>1030.2999999999988</c:v>
                </c:pt>
                <c:pt idx="27">
                  <c:v>1030.3499999999988</c:v>
                </c:pt>
                <c:pt idx="28">
                  <c:v>1030.3999999999987</c:v>
                </c:pt>
                <c:pt idx="29">
                  <c:v>1030.4499999999987</c:v>
                </c:pt>
                <c:pt idx="30">
                  <c:v>1030.4999999999986</c:v>
                </c:pt>
                <c:pt idx="31">
                  <c:v>1030.5499999999986</c:v>
                </c:pt>
                <c:pt idx="32">
                  <c:v>1030.5999999999985</c:v>
                </c:pt>
                <c:pt idx="33">
                  <c:v>1030.6499999999985</c:v>
                </c:pt>
                <c:pt idx="34">
                  <c:v>1030.6999999999985</c:v>
                </c:pt>
                <c:pt idx="35">
                  <c:v>1030.7499999999984</c:v>
                </c:pt>
                <c:pt idx="36">
                  <c:v>1030.7999999999984</c:v>
                </c:pt>
                <c:pt idx="37">
                  <c:v>1030.8499999999983</c:v>
                </c:pt>
                <c:pt idx="38">
                  <c:v>1030.8999999999983</c:v>
                </c:pt>
                <c:pt idx="39">
                  <c:v>1030.9499999999982</c:v>
                </c:pt>
                <c:pt idx="40">
                  <c:v>1030.9999999999982</c:v>
                </c:pt>
                <c:pt idx="41">
                  <c:v>1031.0499999999981</c:v>
                </c:pt>
                <c:pt idx="42">
                  <c:v>1031.0999999999981</c:v>
                </c:pt>
                <c:pt idx="43">
                  <c:v>1031.149999999998</c:v>
                </c:pt>
                <c:pt idx="44">
                  <c:v>1031.199999999998</c:v>
                </c:pt>
                <c:pt idx="45">
                  <c:v>1031.249999999998</c:v>
                </c:pt>
                <c:pt idx="46">
                  <c:v>1031.2999999999979</c:v>
                </c:pt>
                <c:pt idx="47">
                  <c:v>1031.3499999999979</c:v>
                </c:pt>
                <c:pt idx="48">
                  <c:v>1031.3999999999978</c:v>
                </c:pt>
                <c:pt idx="49">
                  <c:v>1031.4499999999978</c:v>
                </c:pt>
                <c:pt idx="50">
                  <c:v>1031.4999999999977</c:v>
                </c:pt>
                <c:pt idx="51">
                  <c:v>1031.5499999999977</c:v>
                </c:pt>
                <c:pt idx="52">
                  <c:v>1031.5999999999976</c:v>
                </c:pt>
                <c:pt idx="53">
                  <c:v>1031.6499999999976</c:v>
                </c:pt>
                <c:pt idx="54">
                  <c:v>1031.6999999999975</c:v>
                </c:pt>
                <c:pt idx="55">
                  <c:v>1031.7499999999975</c:v>
                </c:pt>
                <c:pt idx="56">
                  <c:v>1031.7999999999975</c:v>
                </c:pt>
                <c:pt idx="57">
                  <c:v>1031.8499999999974</c:v>
                </c:pt>
                <c:pt idx="58">
                  <c:v>1031.8999999999974</c:v>
                </c:pt>
                <c:pt idx="59">
                  <c:v>1031.9499999999973</c:v>
                </c:pt>
                <c:pt idx="60">
                  <c:v>1031.9999999999973</c:v>
                </c:pt>
                <c:pt idx="61">
                  <c:v>1032.0499999999972</c:v>
                </c:pt>
                <c:pt idx="62">
                  <c:v>1032.0999999999972</c:v>
                </c:pt>
                <c:pt idx="63">
                  <c:v>1032.1499999999971</c:v>
                </c:pt>
                <c:pt idx="64">
                  <c:v>1032.1999999999971</c:v>
                </c:pt>
                <c:pt idx="65">
                  <c:v>1032.249999999997</c:v>
                </c:pt>
                <c:pt idx="66">
                  <c:v>1032.299999999997</c:v>
                </c:pt>
                <c:pt idx="67">
                  <c:v>1032.349999999997</c:v>
                </c:pt>
                <c:pt idx="68">
                  <c:v>1032.3999999999969</c:v>
                </c:pt>
                <c:pt idx="69">
                  <c:v>1032.4499999999969</c:v>
                </c:pt>
                <c:pt idx="70">
                  <c:v>1032.4999999999968</c:v>
                </c:pt>
                <c:pt idx="71">
                  <c:v>1032.5499999999968</c:v>
                </c:pt>
                <c:pt idx="72">
                  <c:v>1032.5999999999967</c:v>
                </c:pt>
                <c:pt idx="73">
                  <c:v>1032.6499999999967</c:v>
                </c:pt>
                <c:pt idx="74">
                  <c:v>1032.6999999999966</c:v>
                </c:pt>
                <c:pt idx="75">
                  <c:v>1032.7499999999966</c:v>
                </c:pt>
                <c:pt idx="76">
                  <c:v>1032.7999999999965</c:v>
                </c:pt>
                <c:pt idx="77">
                  <c:v>1032.8499999999965</c:v>
                </c:pt>
                <c:pt idx="78">
                  <c:v>1032.8999999999965</c:v>
                </c:pt>
                <c:pt idx="79">
                  <c:v>1032.9499999999964</c:v>
                </c:pt>
                <c:pt idx="80">
                  <c:v>1032.9999999999964</c:v>
                </c:pt>
                <c:pt idx="81">
                  <c:v>1033.0499999999963</c:v>
                </c:pt>
                <c:pt idx="82">
                  <c:v>1033.0999999999963</c:v>
                </c:pt>
                <c:pt idx="83">
                  <c:v>1033.1499999999962</c:v>
                </c:pt>
                <c:pt idx="84">
                  <c:v>1033.1999999999962</c:v>
                </c:pt>
                <c:pt idx="85">
                  <c:v>1033.2499999999961</c:v>
                </c:pt>
                <c:pt idx="86">
                  <c:v>1033.2999999999961</c:v>
                </c:pt>
                <c:pt idx="87">
                  <c:v>1033.349999999996</c:v>
                </c:pt>
                <c:pt idx="88">
                  <c:v>1033.399999999996</c:v>
                </c:pt>
                <c:pt idx="89">
                  <c:v>1033.449999999996</c:v>
                </c:pt>
                <c:pt idx="90">
                  <c:v>1033.4999999999959</c:v>
                </c:pt>
                <c:pt idx="91">
                  <c:v>1033.5499999999959</c:v>
                </c:pt>
                <c:pt idx="92">
                  <c:v>1033.5999999999958</c:v>
                </c:pt>
                <c:pt idx="93">
                  <c:v>1033.6499999999958</c:v>
                </c:pt>
                <c:pt idx="94">
                  <c:v>1033.6999999999957</c:v>
                </c:pt>
                <c:pt idx="95">
                  <c:v>1033.7499999999957</c:v>
                </c:pt>
                <c:pt idx="96">
                  <c:v>1033.7999999999956</c:v>
                </c:pt>
                <c:pt idx="97">
                  <c:v>1033.8499999999956</c:v>
                </c:pt>
                <c:pt idx="98">
                  <c:v>1033.8999999999955</c:v>
                </c:pt>
                <c:pt idx="99">
                  <c:v>1033.9499999999955</c:v>
                </c:pt>
                <c:pt idx="100">
                  <c:v>1033.9999999999955</c:v>
                </c:pt>
                <c:pt idx="101">
                  <c:v>1034.0499999999954</c:v>
                </c:pt>
                <c:pt idx="102">
                  <c:v>1034.0999999999954</c:v>
                </c:pt>
                <c:pt idx="103">
                  <c:v>1034.1499999999953</c:v>
                </c:pt>
                <c:pt idx="104">
                  <c:v>1034.1999999999953</c:v>
                </c:pt>
                <c:pt idx="105">
                  <c:v>1034.2499999999952</c:v>
                </c:pt>
                <c:pt idx="106">
                  <c:v>1034.2999999999952</c:v>
                </c:pt>
                <c:pt idx="107">
                  <c:v>1034.3499999999951</c:v>
                </c:pt>
                <c:pt idx="108">
                  <c:v>1034.3999999999951</c:v>
                </c:pt>
                <c:pt idx="109">
                  <c:v>1034.449999999995</c:v>
                </c:pt>
                <c:pt idx="110">
                  <c:v>1034.499999999995</c:v>
                </c:pt>
                <c:pt idx="111">
                  <c:v>1034.549999999995</c:v>
                </c:pt>
                <c:pt idx="112">
                  <c:v>1034.5999999999949</c:v>
                </c:pt>
                <c:pt idx="113">
                  <c:v>1034.6499999999949</c:v>
                </c:pt>
                <c:pt idx="114">
                  <c:v>1034.6999999999948</c:v>
                </c:pt>
                <c:pt idx="115">
                  <c:v>1034.7499999999948</c:v>
                </c:pt>
                <c:pt idx="116">
                  <c:v>1034.7999999999947</c:v>
                </c:pt>
                <c:pt idx="117">
                  <c:v>1034.8499999999947</c:v>
                </c:pt>
                <c:pt idx="118">
                  <c:v>1034.8999999999946</c:v>
                </c:pt>
                <c:pt idx="119">
                  <c:v>1034.9499999999946</c:v>
                </c:pt>
                <c:pt idx="120">
                  <c:v>1034.9999999999945</c:v>
                </c:pt>
                <c:pt idx="121">
                  <c:v>1035.0499999999945</c:v>
                </c:pt>
                <c:pt idx="122">
                  <c:v>1035.0999999999945</c:v>
                </c:pt>
                <c:pt idx="123">
                  <c:v>1035.1499999999944</c:v>
                </c:pt>
                <c:pt idx="124">
                  <c:v>1035.1999999999944</c:v>
                </c:pt>
                <c:pt idx="125">
                  <c:v>1035.2499999999943</c:v>
                </c:pt>
                <c:pt idx="126">
                  <c:v>1035.2999999999943</c:v>
                </c:pt>
                <c:pt idx="127">
                  <c:v>1035.3499999999942</c:v>
                </c:pt>
                <c:pt idx="128">
                  <c:v>1035.3999999999942</c:v>
                </c:pt>
                <c:pt idx="129">
                  <c:v>1035.4499999999941</c:v>
                </c:pt>
                <c:pt idx="130">
                  <c:v>1035.4999999999941</c:v>
                </c:pt>
                <c:pt idx="131">
                  <c:v>1035.549999999994</c:v>
                </c:pt>
                <c:pt idx="132">
                  <c:v>1035.599999999994</c:v>
                </c:pt>
                <c:pt idx="133">
                  <c:v>1035.649999999994</c:v>
                </c:pt>
                <c:pt idx="134">
                  <c:v>1035.6999999999939</c:v>
                </c:pt>
                <c:pt idx="135">
                  <c:v>1035.7499999999939</c:v>
                </c:pt>
                <c:pt idx="136">
                  <c:v>1035.7999999999938</c:v>
                </c:pt>
                <c:pt idx="137">
                  <c:v>1035.8499999999938</c:v>
                </c:pt>
                <c:pt idx="138">
                  <c:v>1035.8999999999937</c:v>
                </c:pt>
                <c:pt idx="139">
                  <c:v>1035.9499999999937</c:v>
                </c:pt>
                <c:pt idx="140">
                  <c:v>1035.9999999999936</c:v>
                </c:pt>
                <c:pt idx="141">
                  <c:v>1036.0499999999936</c:v>
                </c:pt>
                <c:pt idx="142">
                  <c:v>1036.0999999999935</c:v>
                </c:pt>
                <c:pt idx="143">
                  <c:v>1036.1499999999935</c:v>
                </c:pt>
                <c:pt idx="144">
                  <c:v>1036.1999999999935</c:v>
                </c:pt>
                <c:pt idx="145">
                  <c:v>1036.2499999999934</c:v>
                </c:pt>
                <c:pt idx="146">
                  <c:v>1036.2999999999934</c:v>
                </c:pt>
                <c:pt idx="147">
                  <c:v>1036.3499999999933</c:v>
                </c:pt>
                <c:pt idx="148">
                  <c:v>1036.3999999999933</c:v>
                </c:pt>
                <c:pt idx="149">
                  <c:v>1036.4499999999932</c:v>
                </c:pt>
                <c:pt idx="150">
                  <c:v>1036.4999999999932</c:v>
                </c:pt>
                <c:pt idx="151">
                  <c:v>1036.5499999999931</c:v>
                </c:pt>
                <c:pt idx="152">
                  <c:v>1036.5999999999931</c:v>
                </c:pt>
                <c:pt idx="153">
                  <c:v>1036.649999999993</c:v>
                </c:pt>
                <c:pt idx="154">
                  <c:v>1036.699999999993</c:v>
                </c:pt>
                <c:pt idx="155">
                  <c:v>1036.749999999993</c:v>
                </c:pt>
                <c:pt idx="156">
                  <c:v>1036.7999999999929</c:v>
                </c:pt>
                <c:pt idx="157">
                  <c:v>1036.8499999999929</c:v>
                </c:pt>
                <c:pt idx="158">
                  <c:v>1036.8999999999928</c:v>
                </c:pt>
                <c:pt idx="159">
                  <c:v>1036.9499999999928</c:v>
                </c:pt>
                <c:pt idx="160">
                  <c:v>1036.9999999999927</c:v>
                </c:pt>
                <c:pt idx="161">
                  <c:v>1037.0499999999927</c:v>
                </c:pt>
                <c:pt idx="162">
                  <c:v>1037.0999999999926</c:v>
                </c:pt>
                <c:pt idx="163">
                  <c:v>1037.1499999999926</c:v>
                </c:pt>
                <c:pt idx="164">
                  <c:v>1037.1999999999925</c:v>
                </c:pt>
                <c:pt idx="165">
                  <c:v>1037.2499999999925</c:v>
                </c:pt>
                <c:pt idx="166">
                  <c:v>1037.2999999999925</c:v>
                </c:pt>
                <c:pt idx="167">
                  <c:v>1037.3499999999924</c:v>
                </c:pt>
                <c:pt idx="168">
                  <c:v>1037.3999999999924</c:v>
                </c:pt>
                <c:pt idx="169">
                  <c:v>1037.4499999999923</c:v>
                </c:pt>
                <c:pt idx="170">
                  <c:v>1037.4999999999923</c:v>
                </c:pt>
                <c:pt idx="171">
                  <c:v>1037.5499999999922</c:v>
                </c:pt>
                <c:pt idx="172">
                  <c:v>1037.5999999999922</c:v>
                </c:pt>
                <c:pt idx="173">
                  <c:v>1037.6499999999921</c:v>
                </c:pt>
                <c:pt idx="174">
                  <c:v>1037.6999999999921</c:v>
                </c:pt>
                <c:pt idx="175">
                  <c:v>1037.749999999992</c:v>
                </c:pt>
                <c:pt idx="176">
                  <c:v>1037.799999999992</c:v>
                </c:pt>
                <c:pt idx="177">
                  <c:v>1037.849999999992</c:v>
                </c:pt>
                <c:pt idx="178">
                  <c:v>1037.8999999999919</c:v>
                </c:pt>
                <c:pt idx="179">
                  <c:v>1037.9499999999919</c:v>
                </c:pt>
                <c:pt idx="180">
                  <c:v>1037.9999999999918</c:v>
                </c:pt>
                <c:pt idx="181">
                  <c:v>1038.0499999999918</c:v>
                </c:pt>
                <c:pt idx="182">
                  <c:v>1038.0999999999917</c:v>
                </c:pt>
                <c:pt idx="183">
                  <c:v>1038.1499999999917</c:v>
                </c:pt>
                <c:pt idx="184">
                  <c:v>1038.1999999999916</c:v>
                </c:pt>
                <c:pt idx="185">
                  <c:v>1038.2499999999916</c:v>
                </c:pt>
                <c:pt idx="186">
                  <c:v>1038.2999999999915</c:v>
                </c:pt>
                <c:pt idx="187">
                  <c:v>1038.3499999999915</c:v>
                </c:pt>
                <c:pt idx="188">
                  <c:v>1038.3999999999915</c:v>
                </c:pt>
                <c:pt idx="189">
                  <c:v>1038.4499999999914</c:v>
                </c:pt>
                <c:pt idx="190">
                  <c:v>1038.4999999999914</c:v>
                </c:pt>
                <c:pt idx="191">
                  <c:v>1038.5499999999913</c:v>
                </c:pt>
                <c:pt idx="192">
                  <c:v>1038.5999999999913</c:v>
                </c:pt>
                <c:pt idx="193">
                  <c:v>1038.6499999999912</c:v>
                </c:pt>
                <c:pt idx="194">
                  <c:v>1038.6999999999912</c:v>
                </c:pt>
                <c:pt idx="195">
                  <c:v>1038.7499999999911</c:v>
                </c:pt>
                <c:pt idx="196">
                  <c:v>1038.7999999999911</c:v>
                </c:pt>
                <c:pt idx="197">
                  <c:v>1038.849999999991</c:v>
                </c:pt>
                <c:pt idx="198">
                  <c:v>1038.899999999991</c:v>
                </c:pt>
                <c:pt idx="199">
                  <c:v>1038.949999999991</c:v>
                </c:pt>
                <c:pt idx="200">
                  <c:v>1038.9999999999909</c:v>
                </c:pt>
                <c:pt idx="201">
                  <c:v>1039.0499999999909</c:v>
                </c:pt>
                <c:pt idx="202">
                  <c:v>1039.0999999999908</c:v>
                </c:pt>
                <c:pt idx="203">
                  <c:v>1039.1499999999908</c:v>
                </c:pt>
                <c:pt idx="204">
                  <c:v>1039.1999999999907</c:v>
                </c:pt>
                <c:pt idx="205">
                  <c:v>1039.2499999999907</c:v>
                </c:pt>
                <c:pt idx="206">
                  <c:v>1039.2999999999906</c:v>
                </c:pt>
                <c:pt idx="207">
                  <c:v>1039.3499999999906</c:v>
                </c:pt>
                <c:pt idx="208">
                  <c:v>1039.3999999999905</c:v>
                </c:pt>
                <c:pt idx="209">
                  <c:v>1039.4499999999905</c:v>
                </c:pt>
                <c:pt idx="210">
                  <c:v>1039.4999999999905</c:v>
                </c:pt>
                <c:pt idx="211">
                  <c:v>1039.5499999999904</c:v>
                </c:pt>
                <c:pt idx="212">
                  <c:v>1039.5999999999904</c:v>
                </c:pt>
                <c:pt idx="213">
                  <c:v>1039.6499999999903</c:v>
                </c:pt>
                <c:pt idx="214">
                  <c:v>1039.6999999999903</c:v>
                </c:pt>
                <c:pt idx="215">
                  <c:v>1039.7499999999902</c:v>
                </c:pt>
                <c:pt idx="216">
                  <c:v>1039.7999999999902</c:v>
                </c:pt>
                <c:pt idx="217">
                  <c:v>1039.8499999999901</c:v>
                </c:pt>
                <c:pt idx="218">
                  <c:v>1039.8999999999901</c:v>
                </c:pt>
                <c:pt idx="219">
                  <c:v>1039.94999999999</c:v>
                </c:pt>
                <c:pt idx="220">
                  <c:v>1039.99999999999</c:v>
                </c:pt>
                <c:pt idx="221">
                  <c:v>1040.04999999999</c:v>
                </c:pt>
                <c:pt idx="222">
                  <c:v>1040.0999999999899</c:v>
                </c:pt>
                <c:pt idx="223">
                  <c:v>1040.1499999999899</c:v>
                </c:pt>
                <c:pt idx="224">
                  <c:v>1040.1999999999898</c:v>
                </c:pt>
                <c:pt idx="225">
                  <c:v>1040.2499999999898</c:v>
                </c:pt>
                <c:pt idx="226">
                  <c:v>1040.2999999999897</c:v>
                </c:pt>
                <c:pt idx="227">
                  <c:v>1040.3499999999897</c:v>
                </c:pt>
                <c:pt idx="228">
                  <c:v>1040.3999999999896</c:v>
                </c:pt>
                <c:pt idx="229">
                  <c:v>1040.4499999999896</c:v>
                </c:pt>
                <c:pt idx="230">
                  <c:v>1040.4999999999895</c:v>
                </c:pt>
                <c:pt idx="231">
                  <c:v>1040.5499999999895</c:v>
                </c:pt>
                <c:pt idx="232">
                  <c:v>1040.5999999999894</c:v>
                </c:pt>
                <c:pt idx="233">
                  <c:v>1040.6499999999894</c:v>
                </c:pt>
                <c:pt idx="234">
                  <c:v>1040.6999999999894</c:v>
                </c:pt>
                <c:pt idx="235">
                  <c:v>1040.7499999999893</c:v>
                </c:pt>
                <c:pt idx="236">
                  <c:v>1040.7999999999893</c:v>
                </c:pt>
                <c:pt idx="237">
                  <c:v>1040.8499999999892</c:v>
                </c:pt>
                <c:pt idx="238">
                  <c:v>1040.8999999999892</c:v>
                </c:pt>
                <c:pt idx="239">
                  <c:v>1040.9499999999891</c:v>
                </c:pt>
                <c:pt idx="240">
                  <c:v>1040.9999999999891</c:v>
                </c:pt>
                <c:pt idx="241">
                  <c:v>1041.049999999989</c:v>
                </c:pt>
                <c:pt idx="242">
                  <c:v>1041.099999999989</c:v>
                </c:pt>
                <c:pt idx="243">
                  <c:v>1041.1499999999889</c:v>
                </c:pt>
                <c:pt idx="244">
                  <c:v>1041.1999999999889</c:v>
                </c:pt>
                <c:pt idx="245">
                  <c:v>1041.2499999999889</c:v>
                </c:pt>
                <c:pt idx="246">
                  <c:v>1041.2999999999888</c:v>
                </c:pt>
                <c:pt idx="247">
                  <c:v>1041.3499999999888</c:v>
                </c:pt>
                <c:pt idx="248">
                  <c:v>1041.3999999999887</c:v>
                </c:pt>
                <c:pt idx="249">
                  <c:v>1041.4499999999887</c:v>
                </c:pt>
                <c:pt idx="250">
                  <c:v>1041.4999999999886</c:v>
                </c:pt>
                <c:pt idx="251">
                  <c:v>1041.5499999999886</c:v>
                </c:pt>
                <c:pt idx="252">
                  <c:v>1041.5999999999885</c:v>
                </c:pt>
                <c:pt idx="253">
                  <c:v>1041.6499999999885</c:v>
                </c:pt>
                <c:pt idx="254">
                  <c:v>1041.6999999999884</c:v>
                </c:pt>
                <c:pt idx="255">
                  <c:v>1041.7499999999884</c:v>
                </c:pt>
                <c:pt idx="256">
                  <c:v>1041.7999999999884</c:v>
                </c:pt>
                <c:pt idx="257">
                  <c:v>1041.8499999999883</c:v>
                </c:pt>
                <c:pt idx="258">
                  <c:v>1041.8999999999883</c:v>
                </c:pt>
                <c:pt idx="259">
                  <c:v>1041.9499999999882</c:v>
                </c:pt>
                <c:pt idx="260">
                  <c:v>1041.9999999999882</c:v>
                </c:pt>
                <c:pt idx="261">
                  <c:v>1042.0499999999881</c:v>
                </c:pt>
                <c:pt idx="262">
                  <c:v>1042.0999999999881</c:v>
                </c:pt>
                <c:pt idx="263">
                  <c:v>1042.149999999988</c:v>
                </c:pt>
                <c:pt idx="264">
                  <c:v>1042.199999999988</c:v>
                </c:pt>
                <c:pt idx="265">
                  <c:v>1042.2499999999879</c:v>
                </c:pt>
                <c:pt idx="266">
                  <c:v>1042.2999999999879</c:v>
                </c:pt>
                <c:pt idx="267">
                  <c:v>1042.3499999999879</c:v>
                </c:pt>
                <c:pt idx="268">
                  <c:v>1042.3999999999878</c:v>
                </c:pt>
                <c:pt idx="269">
                  <c:v>1042.4499999999878</c:v>
                </c:pt>
                <c:pt idx="270">
                  <c:v>1042.4999999999877</c:v>
                </c:pt>
                <c:pt idx="271">
                  <c:v>1042.5499999999877</c:v>
                </c:pt>
                <c:pt idx="272">
                  <c:v>1042.5999999999876</c:v>
                </c:pt>
                <c:pt idx="273">
                  <c:v>1042.6499999999876</c:v>
                </c:pt>
                <c:pt idx="274">
                  <c:v>1042.6999999999875</c:v>
                </c:pt>
                <c:pt idx="275">
                  <c:v>1042.7499999999875</c:v>
                </c:pt>
                <c:pt idx="276">
                  <c:v>1042.7999999999874</c:v>
                </c:pt>
                <c:pt idx="277">
                  <c:v>1042.8499999999874</c:v>
                </c:pt>
                <c:pt idx="278">
                  <c:v>1042.8999999999874</c:v>
                </c:pt>
                <c:pt idx="279">
                  <c:v>1042.9499999999873</c:v>
                </c:pt>
                <c:pt idx="280">
                  <c:v>1042.9999999999873</c:v>
                </c:pt>
                <c:pt idx="281">
                  <c:v>1043.0499999999872</c:v>
                </c:pt>
                <c:pt idx="282">
                  <c:v>1043.0999999999872</c:v>
                </c:pt>
                <c:pt idx="283">
                  <c:v>1043.1499999999871</c:v>
                </c:pt>
                <c:pt idx="284">
                  <c:v>1043.1999999999871</c:v>
                </c:pt>
                <c:pt idx="285">
                  <c:v>1043.249999999987</c:v>
                </c:pt>
                <c:pt idx="286">
                  <c:v>1043.299999999987</c:v>
                </c:pt>
                <c:pt idx="287">
                  <c:v>1043.3499999999869</c:v>
                </c:pt>
                <c:pt idx="288">
                  <c:v>1043.3999999999869</c:v>
                </c:pt>
                <c:pt idx="289">
                  <c:v>1043.4499999999869</c:v>
                </c:pt>
                <c:pt idx="290">
                  <c:v>1043.4999999999868</c:v>
                </c:pt>
                <c:pt idx="291">
                  <c:v>1043.5499999999868</c:v>
                </c:pt>
                <c:pt idx="292">
                  <c:v>1043.5999999999867</c:v>
                </c:pt>
                <c:pt idx="293">
                  <c:v>1043.6499999999867</c:v>
                </c:pt>
                <c:pt idx="294">
                  <c:v>1043.6999999999866</c:v>
                </c:pt>
                <c:pt idx="295">
                  <c:v>1043.7499999999866</c:v>
                </c:pt>
                <c:pt idx="296">
                  <c:v>1043.7999999999865</c:v>
                </c:pt>
                <c:pt idx="297">
                  <c:v>1043.8499999999865</c:v>
                </c:pt>
                <c:pt idx="298">
                  <c:v>1043.8999999999864</c:v>
                </c:pt>
                <c:pt idx="299">
                  <c:v>1043.9499999999864</c:v>
                </c:pt>
                <c:pt idx="300">
                  <c:v>1043.9999999999864</c:v>
                </c:pt>
                <c:pt idx="301">
                  <c:v>1044.0499999999863</c:v>
                </c:pt>
                <c:pt idx="302">
                  <c:v>1044.0999999999863</c:v>
                </c:pt>
                <c:pt idx="303">
                  <c:v>1044.1499999999862</c:v>
                </c:pt>
                <c:pt idx="304">
                  <c:v>1044.1999999999862</c:v>
                </c:pt>
                <c:pt idx="305">
                  <c:v>1044.2499999999861</c:v>
                </c:pt>
                <c:pt idx="306">
                  <c:v>1044.2999999999861</c:v>
                </c:pt>
                <c:pt idx="307">
                  <c:v>1044.349999999986</c:v>
                </c:pt>
                <c:pt idx="308">
                  <c:v>1044.399999999986</c:v>
                </c:pt>
                <c:pt idx="309">
                  <c:v>1044.4499999999859</c:v>
                </c:pt>
                <c:pt idx="310">
                  <c:v>1044.4999999999859</c:v>
                </c:pt>
                <c:pt idx="311">
                  <c:v>1044.5499999999859</c:v>
                </c:pt>
                <c:pt idx="312">
                  <c:v>1044.5999999999858</c:v>
                </c:pt>
                <c:pt idx="313">
                  <c:v>1044.6499999999858</c:v>
                </c:pt>
                <c:pt idx="314">
                  <c:v>1044.6999999999857</c:v>
                </c:pt>
                <c:pt idx="315">
                  <c:v>1044.7499999999857</c:v>
                </c:pt>
                <c:pt idx="316">
                  <c:v>1044.7999999999856</c:v>
                </c:pt>
                <c:pt idx="317">
                  <c:v>1044.8499999999856</c:v>
                </c:pt>
                <c:pt idx="318">
                  <c:v>1044.8999999999855</c:v>
                </c:pt>
                <c:pt idx="319">
                  <c:v>1044.9499999999855</c:v>
                </c:pt>
                <c:pt idx="320">
                  <c:v>1044.9999999999854</c:v>
                </c:pt>
                <c:pt idx="321">
                  <c:v>1045.0499999999854</c:v>
                </c:pt>
                <c:pt idx="322">
                  <c:v>1045.0999999999854</c:v>
                </c:pt>
                <c:pt idx="323">
                  <c:v>1045.1499999999853</c:v>
                </c:pt>
                <c:pt idx="324">
                  <c:v>1045.1999999999853</c:v>
                </c:pt>
                <c:pt idx="325">
                  <c:v>1045.2499999999852</c:v>
                </c:pt>
                <c:pt idx="326">
                  <c:v>1045.2999999999852</c:v>
                </c:pt>
                <c:pt idx="327">
                  <c:v>1045.3499999999851</c:v>
                </c:pt>
                <c:pt idx="328">
                  <c:v>1045.3999999999851</c:v>
                </c:pt>
                <c:pt idx="329">
                  <c:v>1045.449999999985</c:v>
                </c:pt>
                <c:pt idx="330">
                  <c:v>1045.499999999985</c:v>
                </c:pt>
                <c:pt idx="331">
                  <c:v>1045.5499999999849</c:v>
                </c:pt>
                <c:pt idx="332">
                  <c:v>1045.5999999999849</c:v>
                </c:pt>
                <c:pt idx="333">
                  <c:v>1045.6499999999849</c:v>
                </c:pt>
                <c:pt idx="334">
                  <c:v>1045.6999999999848</c:v>
                </c:pt>
                <c:pt idx="335">
                  <c:v>1045.7499999999848</c:v>
                </c:pt>
                <c:pt idx="336">
                  <c:v>1045.7999999999847</c:v>
                </c:pt>
                <c:pt idx="337">
                  <c:v>1045.8499999999847</c:v>
                </c:pt>
                <c:pt idx="338">
                  <c:v>1045.8999999999846</c:v>
                </c:pt>
                <c:pt idx="339">
                  <c:v>1045.9499999999846</c:v>
                </c:pt>
                <c:pt idx="340">
                  <c:v>1045.9999999999845</c:v>
                </c:pt>
                <c:pt idx="341">
                  <c:v>1046.0499999999845</c:v>
                </c:pt>
                <c:pt idx="342">
                  <c:v>1046.0999999999844</c:v>
                </c:pt>
                <c:pt idx="343">
                  <c:v>1046.1499999999844</c:v>
                </c:pt>
                <c:pt idx="344">
                  <c:v>1046.1999999999844</c:v>
                </c:pt>
                <c:pt idx="345">
                  <c:v>1046.2499999999843</c:v>
                </c:pt>
                <c:pt idx="346">
                  <c:v>1046.2999999999843</c:v>
                </c:pt>
                <c:pt idx="347">
                  <c:v>1046.3499999999842</c:v>
                </c:pt>
                <c:pt idx="348">
                  <c:v>1046.3999999999842</c:v>
                </c:pt>
                <c:pt idx="349">
                  <c:v>1046.4499999999841</c:v>
                </c:pt>
                <c:pt idx="350">
                  <c:v>1046.4999999999841</c:v>
                </c:pt>
                <c:pt idx="351">
                  <c:v>1046.549999999984</c:v>
                </c:pt>
                <c:pt idx="352">
                  <c:v>1046.599999999984</c:v>
                </c:pt>
                <c:pt idx="353">
                  <c:v>1046.6499999999839</c:v>
                </c:pt>
                <c:pt idx="354">
                  <c:v>1046.6999999999839</c:v>
                </c:pt>
                <c:pt idx="355">
                  <c:v>1046.7499999999839</c:v>
                </c:pt>
                <c:pt idx="356">
                  <c:v>1046.7999999999838</c:v>
                </c:pt>
                <c:pt idx="357">
                  <c:v>1046.8499999999838</c:v>
                </c:pt>
                <c:pt idx="358">
                  <c:v>1046.8999999999837</c:v>
                </c:pt>
                <c:pt idx="359">
                  <c:v>1046.9499999999837</c:v>
                </c:pt>
                <c:pt idx="360">
                  <c:v>1046.9999999999836</c:v>
                </c:pt>
                <c:pt idx="361">
                  <c:v>1047.0499999999836</c:v>
                </c:pt>
                <c:pt idx="362">
                  <c:v>1047.0999999999835</c:v>
                </c:pt>
                <c:pt idx="363">
                  <c:v>1047.1499999999835</c:v>
                </c:pt>
                <c:pt idx="364">
                  <c:v>1047.1999999999834</c:v>
                </c:pt>
                <c:pt idx="365">
                  <c:v>1047.2499999999834</c:v>
                </c:pt>
                <c:pt idx="366">
                  <c:v>1047.2999999999834</c:v>
                </c:pt>
                <c:pt idx="367">
                  <c:v>1047.3499999999833</c:v>
                </c:pt>
                <c:pt idx="368">
                  <c:v>1047.3999999999833</c:v>
                </c:pt>
                <c:pt idx="369">
                  <c:v>1047.4499999999832</c:v>
                </c:pt>
                <c:pt idx="370">
                  <c:v>1047.4999999999832</c:v>
                </c:pt>
                <c:pt idx="371">
                  <c:v>1047.5499999999831</c:v>
                </c:pt>
                <c:pt idx="372">
                  <c:v>1047.5999999999831</c:v>
                </c:pt>
                <c:pt idx="373">
                  <c:v>1047.649999999983</c:v>
                </c:pt>
                <c:pt idx="374">
                  <c:v>1047.699999999983</c:v>
                </c:pt>
                <c:pt idx="375">
                  <c:v>1047.7499999999829</c:v>
                </c:pt>
                <c:pt idx="376">
                  <c:v>1047.7999999999829</c:v>
                </c:pt>
                <c:pt idx="377">
                  <c:v>1047.8499999999829</c:v>
                </c:pt>
                <c:pt idx="378">
                  <c:v>1047.8999999999828</c:v>
                </c:pt>
                <c:pt idx="379">
                  <c:v>1047.9499999999828</c:v>
                </c:pt>
                <c:pt idx="380">
                  <c:v>1047.9999999999827</c:v>
                </c:pt>
                <c:pt idx="381">
                  <c:v>1048.0499999999827</c:v>
                </c:pt>
                <c:pt idx="382">
                  <c:v>1048.0999999999826</c:v>
                </c:pt>
                <c:pt idx="383">
                  <c:v>1048.1499999999826</c:v>
                </c:pt>
                <c:pt idx="384">
                  <c:v>1048.1999999999825</c:v>
                </c:pt>
                <c:pt idx="385">
                  <c:v>1048.2499999999825</c:v>
                </c:pt>
                <c:pt idx="386">
                  <c:v>1048.2999999999824</c:v>
                </c:pt>
                <c:pt idx="387">
                  <c:v>1048.3499999999824</c:v>
                </c:pt>
                <c:pt idx="388">
                  <c:v>1048.3999999999824</c:v>
                </c:pt>
                <c:pt idx="389">
                  <c:v>1048.4499999999823</c:v>
                </c:pt>
                <c:pt idx="390">
                  <c:v>1048.4999999999823</c:v>
                </c:pt>
                <c:pt idx="391">
                  <c:v>1048.5499999999822</c:v>
                </c:pt>
                <c:pt idx="392">
                  <c:v>1048.5999999999822</c:v>
                </c:pt>
                <c:pt idx="393">
                  <c:v>1048.6499999999821</c:v>
                </c:pt>
                <c:pt idx="394">
                  <c:v>1048.6999999999821</c:v>
                </c:pt>
                <c:pt idx="395">
                  <c:v>1048.749999999982</c:v>
                </c:pt>
                <c:pt idx="396">
                  <c:v>1048.799999999982</c:v>
                </c:pt>
                <c:pt idx="397">
                  <c:v>1048.8499999999819</c:v>
                </c:pt>
                <c:pt idx="398">
                  <c:v>1048.8999999999819</c:v>
                </c:pt>
                <c:pt idx="399">
                  <c:v>1048.9499999999819</c:v>
                </c:pt>
                <c:pt idx="400">
                  <c:v>1048.9999999999818</c:v>
                </c:pt>
                <c:pt idx="401">
                  <c:v>1049.0499999999818</c:v>
                </c:pt>
                <c:pt idx="402">
                  <c:v>1049.0999999999817</c:v>
                </c:pt>
                <c:pt idx="403">
                  <c:v>1049.1499999999817</c:v>
                </c:pt>
                <c:pt idx="404">
                  <c:v>1049.1999999999816</c:v>
                </c:pt>
                <c:pt idx="405">
                  <c:v>1049.2499999999816</c:v>
                </c:pt>
                <c:pt idx="406">
                  <c:v>1049.2999999999815</c:v>
                </c:pt>
                <c:pt idx="407">
                  <c:v>1049.3499999999815</c:v>
                </c:pt>
                <c:pt idx="408">
                  <c:v>1049.3999999999814</c:v>
                </c:pt>
                <c:pt idx="409">
                  <c:v>1049.4499999999814</c:v>
                </c:pt>
                <c:pt idx="410">
                  <c:v>1049.4999999999814</c:v>
                </c:pt>
                <c:pt idx="411">
                  <c:v>1049.5499999999813</c:v>
                </c:pt>
                <c:pt idx="412">
                  <c:v>1049.5999999999813</c:v>
                </c:pt>
                <c:pt idx="413">
                  <c:v>1049.6499999999812</c:v>
                </c:pt>
                <c:pt idx="414">
                  <c:v>1049.6999999999812</c:v>
                </c:pt>
                <c:pt idx="415">
                  <c:v>1049.7499999999811</c:v>
                </c:pt>
                <c:pt idx="416">
                  <c:v>1049.7999999999811</c:v>
                </c:pt>
                <c:pt idx="417">
                  <c:v>1049.849999999981</c:v>
                </c:pt>
                <c:pt idx="418">
                  <c:v>1049.899999999981</c:v>
                </c:pt>
                <c:pt idx="419">
                  <c:v>1049.9499999999809</c:v>
                </c:pt>
                <c:pt idx="420">
                  <c:v>1049.9999999999809</c:v>
                </c:pt>
                <c:pt idx="421">
                  <c:v>1050.0499999999809</c:v>
                </c:pt>
                <c:pt idx="422">
                  <c:v>1050.0999999999808</c:v>
                </c:pt>
                <c:pt idx="423">
                  <c:v>1050.1499999999808</c:v>
                </c:pt>
                <c:pt idx="424">
                  <c:v>1050.1999999999807</c:v>
                </c:pt>
                <c:pt idx="425">
                  <c:v>1050.2499999999807</c:v>
                </c:pt>
                <c:pt idx="426">
                  <c:v>1050.2999999999806</c:v>
                </c:pt>
                <c:pt idx="427">
                  <c:v>1050.3499999999806</c:v>
                </c:pt>
                <c:pt idx="428">
                  <c:v>1050.3999999999805</c:v>
                </c:pt>
                <c:pt idx="429">
                  <c:v>1050.4499999999805</c:v>
                </c:pt>
                <c:pt idx="430">
                  <c:v>1050.4999999999804</c:v>
                </c:pt>
                <c:pt idx="431">
                  <c:v>1050.5499999999804</c:v>
                </c:pt>
                <c:pt idx="432">
                  <c:v>1050.5999999999804</c:v>
                </c:pt>
                <c:pt idx="433">
                  <c:v>1050.6499999999803</c:v>
                </c:pt>
                <c:pt idx="434">
                  <c:v>1050.6999999999803</c:v>
                </c:pt>
                <c:pt idx="435">
                  <c:v>1050.7499999999802</c:v>
                </c:pt>
                <c:pt idx="436">
                  <c:v>1050.7999999999802</c:v>
                </c:pt>
                <c:pt idx="437">
                  <c:v>1050.8499999999801</c:v>
                </c:pt>
                <c:pt idx="438">
                  <c:v>1050.8999999999801</c:v>
                </c:pt>
                <c:pt idx="439">
                  <c:v>1050.94999999998</c:v>
                </c:pt>
                <c:pt idx="440">
                  <c:v>1050.99999999998</c:v>
                </c:pt>
                <c:pt idx="441">
                  <c:v>1051.0499999999799</c:v>
                </c:pt>
                <c:pt idx="442">
                  <c:v>1051.0999999999799</c:v>
                </c:pt>
                <c:pt idx="443">
                  <c:v>1051.1499999999799</c:v>
                </c:pt>
                <c:pt idx="444">
                  <c:v>1051.1999999999798</c:v>
                </c:pt>
                <c:pt idx="445">
                  <c:v>1051.2499999999798</c:v>
                </c:pt>
                <c:pt idx="446">
                  <c:v>1051.2999999999797</c:v>
                </c:pt>
                <c:pt idx="447">
                  <c:v>1051.3499999999797</c:v>
                </c:pt>
                <c:pt idx="448">
                  <c:v>1051.3999999999796</c:v>
                </c:pt>
                <c:pt idx="449">
                  <c:v>1051.4499999999796</c:v>
                </c:pt>
                <c:pt idx="450">
                  <c:v>1051.4999999999795</c:v>
                </c:pt>
                <c:pt idx="451">
                  <c:v>1051.5499999999795</c:v>
                </c:pt>
                <c:pt idx="452">
                  <c:v>1051.5999999999794</c:v>
                </c:pt>
                <c:pt idx="453">
                  <c:v>1051.6499999999794</c:v>
                </c:pt>
                <c:pt idx="454">
                  <c:v>1051.6999999999794</c:v>
                </c:pt>
                <c:pt idx="455">
                  <c:v>1051.7499999999793</c:v>
                </c:pt>
                <c:pt idx="456">
                  <c:v>1051.7999999999793</c:v>
                </c:pt>
                <c:pt idx="457">
                  <c:v>1051.8499999999792</c:v>
                </c:pt>
                <c:pt idx="458">
                  <c:v>1051.8999999999792</c:v>
                </c:pt>
                <c:pt idx="459">
                  <c:v>1051.9499999999791</c:v>
                </c:pt>
                <c:pt idx="460">
                  <c:v>1051.9999999999791</c:v>
                </c:pt>
                <c:pt idx="461">
                  <c:v>1052.049999999979</c:v>
                </c:pt>
                <c:pt idx="462">
                  <c:v>1052.099999999979</c:v>
                </c:pt>
                <c:pt idx="463">
                  <c:v>1052.1499999999789</c:v>
                </c:pt>
                <c:pt idx="464">
                  <c:v>1052.1999999999789</c:v>
                </c:pt>
                <c:pt idx="465">
                  <c:v>1052.2499999999789</c:v>
                </c:pt>
                <c:pt idx="466">
                  <c:v>1052.2999999999788</c:v>
                </c:pt>
                <c:pt idx="467">
                  <c:v>1052.3499999999788</c:v>
                </c:pt>
                <c:pt idx="468">
                  <c:v>1052.3999999999787</c:v>
                </c:pt>
                <c:pt idx="469">
                  <c:v>1052.4499999999787</c:v>
                </c:pt>
                <c:pt idx="470">
                  <c:v>1052.4999999999786</c:v>
                </c:pt>
                <c:pt idx="471">
                  <c:v>1052.5499999999786</c:v>
                </c:pt>
                <c:pt idx="472">
                  <c:v>1052.5999999999785</c:v>
                </c:pt>
                <c:pt idx="473">
                  <c:v>1052.6499999999785</c:v>
                </c:pt>
                <c:pt idx="474">
                  <c:v>1052.6999999999784</c:v>
                </c:pt>
                <c:pt idx="475">
                  <c:v>1052.7499999999784</c:v>
                </c:pt>
                <c:pt idx="476">
                  <c:v>1052.7999999999784</c:v>
                </c:pt>
                <c:pt idx="477">
                  <c:v>1052.8499999999783</c:v>
                </c:pt>
                <c:pt idx="478">
                  <c:v>1052.8999999999783</c:v>
                </c:pt>
                <c:pt idx="479">
                  <c:v>1052.9499999999782</c:v>
                </c:pt>
                <c:pt idx="480">
                  <c:v>1052.9999999999782</c:v>
                </c:pt>
                <c:pt idx="481">
                  <c:v>1053.0499999999781</c:v>
                </c:pt>
                <c:pt idx="482">
                  <c:v>1053.0999999999781</c:v>
                </c:pt>
                <c:pt idx="483">
                  <c:v>1053.149999999978</c:v>
                </c:pt>
                <c:pt idx="484">
                  <c:v>1053.199999999978</c:v>
                </c:pt>
                <c:pt idx="485">
                  <c:v>1053.2499999999779</c:v>
                </c:pt>
                <c:pt idx="486">
                  <c:v>1053.2999999999779</c:v>
                </c:pt>
                <c:pt idx="487">
                  <c:v>1053.3499999999779</c:v>
                </c:pt>
                <c:pt idx="488">
                  <c:v>1053.3999999999778</c:v>
                </c:pt>
                <c:pt idx="489">
                  <c:v>1053.4499999999778</c:v>
                </c:pt>
                <c:pt idx="490">
                  <c:v>1053.4999999999777</c:v>
                </c:pt>
                <c:pt idx="491">
                  <c:v>1053.5499999999777</c:v>
                </c:pt>
                <c:pt idx="492">
                  <c:v>1053.5999999999776</c:v>
                </c:pt>
                <c:pt idx="493">
                  <c:v>1053.6499999999776</c:v>
                </c:pt>
                <c:pt idx="494">
                  <c:v>1053.6999999999775</c:v>
                </c:pt>
                <c:pt idx="495">
                  <c:v>1053.7499999999775</c:v>
                </c:pt>
                <c:pt idx="496">
                  <c:v>1053.7999999999774</c:v>
                </c:pt>
                <c:pt idx="497">
                  <c:v>1053.8499999999774</c:v>
                </c:pt>
                <c:pt idx="498">
                  <c:v>1053.8999999999774</c:v>
                </c:pt>
                <c:pt idx="499">
                  <c:v>1053.9499999999773</c:v>
                </c:pt>
                <c:pt idx="500">
                  <c:v>1053.9999999999773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33</c:v>
                </c:pt>
                <c:pt idx="1">
                  <c:v>28</c:v>
                </c:pt>
                <c:pt idx="2">
                  <c:v>34</c:v>
                </c:pt>
                <c:pt idx="3">
                  <c:v>28</c:v>
                </c:pt>
                <c:pt idx="4">
                  <c:v>32</c:v>
                </c:pt>
                <c:pt idx="5">
                  <c:v>28</c:v>
                </c:pt>
                <c:pt idx="6">
                  <c:v>41</c:v>
                </c:pt>
                <c:pt idx="7">
                  <c:v>38</c:v>
                </c:pt>
                <c:pt idx="8">
                  <c:v>40</c:v>
                </c:pt>
                <c:pt idx="9">
                  <c:v>37</c:v>
                </c:pt>
                <c:pt idx="10">
                  <c:v>36</c:v>
                </c:pt>
                <c:pt idx="11">
                  <c:v>44</c:v>
                </c:pt>
                <c:pt idx="12">
                  <c:v>39</c:v>
                </c:pt>
                <c:pt idx="13">
                  <c:v>47</c:v>
                </c:pt>
                <c:pt idx="14">
                  <c:v>30</c:v>
                </c:pt>
                <c:pt idx="15">
                  <c:v>45</c:v>
                </c:pt>
                <c:pt idx="16">
                  <c:v>38</c:v>
                </c:pt>
                <c:pt idx="17">
                  <c:v>34</c:v>
                </c:pt>
                <c:pt idx="18">
                  <c:v>52</c:v>
                </c:pt>
                <c:pt idx="19">
                  <c:v>32</c:v>
                </c:pt>
                <c:pt idx="20">
                  <c:v>38</c:v>
                </c:pt>
                <c:pt idx="21">
                  <c:v>38</c:v>
                </c:pt>
                <c:pt idx="22">
                  <c:v>41</c:v>
                </c:pt>
                <c:pt idx="23">
                  <c:v>44</c:v>
                </c:pt>
                <c:pt idx="24">
                  <c:v>36</c:v>
                </c:pt>
                <c:pt idx="25">
                  <c:v>37</c:v>
                </c:pt>
                <c:pt idx="26">
                  <c:v>40</c:v>
                </c:pt>
                <c:pt idx="27">
                  <c:v>31</c:v>
                </c:pt>
                <c:pt idx="28">
                  <c:v>38</c:v>
                </c:pt>
                <c:pt idx="29">
                  <c:v>41</c:v>
                </c:pt>
                <c:pt idx="30">
                  <c:v>46</c:v>
                </c:pt>
                <c:pt idx="31">
                  <c:v>37</c:v>
                </c:pt>
                <c:pt idx="32">
                  <c:v>30</c:v>
                </c:pt>
                <c:pt idx="33">
                  <c:v>31</c:v>
                </c:pt>
                <c:pt idx="34">
                  <c:v>35</c:v>
                </c:pt>
                <c:pt idx="35">
                  <c:v>34</c:v>
                </c:pt>
                <c:pt idx="36">
                  <c:v>28</c:v>
                </c:pt>
                <c:pt idx="37">
                  <c:v>47</c:v>
                </c:pt>
                <c:pt idx="38">
                  <c:v>39</c:v>
                </c:pt>
                <c:pt idx="39">
                  <c:v>38</c:v>
                </c:pt>
                <c:pt idx="40">
                  <c:v>44</c:v>
                </c:pt>
                <c:pt idx="41">
                  <c:v>37</c:v>
                </c:pt>
                <c:pt idx="42">
                  <c:v>41</c:v>
                </c:pt>
                <c:pt idx="43">
                  <c:v>37</c:v>
                </c:pt>
                <c:pt idx="44">
                  <c:v>38</c:v>
                </c:pt>
                <c:pt idx="45">
                  <c:v>34</c:v>
                </c:pt>
                <c:pt idx="46">
                  <c:v>39</c:v>
                </c:pt>
                <c:pt idx="47">
                  <c:v>43</c:v>
                </c:pt>
                <c:pt idx="48">
                  <c:v>37</c:v>
                </c:pt>
                <c:pt idx="49">
                  <c:v>42</c:v>
                </c:pt>
                <c:pt idx="50">
                  <c:v>39</c:v>
                </c:pt>
                <c:pt idx="51">
                  <c:v>33</c:v>
                </c:pt>
                <c:pt idx="52">
                  <c:v>43</c:v>
                </c:pt>
                <c:pt idx="53">
                  <c:v>36</c:v>
                </c:pt>
                <c:pt idx="54">
                  <c:v>30</c:v>
                </c:pt>
                <c:pt idx="55">
                  <c:v>45</c:v>
                </c:pt>
                <c:pt idx="56">
                  <c:v>35</c:v>
                </c:pt>
                <c:pt idx="57">
                  <c:v>42</c:v>
                </c:pt>
                <c:pt idx="58">
                  <c:v>33</c:v>
                </c:pt>
                <c:pt idx="59">
                  <c:v>34</c:v>
                </c:pt>
                <c:pt idx="60">
                  <c:v>40</c:v>
                </c:pt>
                <c:pt idx="61">
                  <c:v>26</c:v>
                </c:pt>
                <c:pt idx="62">
                  <c:v>35</c:v>
                </c:pt>
                <c:pt idx="63">
                  <c:v>33</c:v>
                </c:pt>
                <c:pt idx="64">
                  <c:v>31</c:v>
                </c:pt>
                <c:pt idx="65">
                  <c:v>33</c:v>
                </c:pt>
                <c:pt idx="66">
                  <c:v>30</c:v>
                </c:pt>
                <c:pt idx="67">
                  <c:v>27</c:v>
                </c:pt>
                <c:pt idx="68">
                  <c:v>38</c:v>
                </c:pt>
                <c:pt idx="69">
                  <c:v>35</c:v>
                </c:pt>
                <c:pt idx="70">
                  <c:v>34</c:v>
                </c:pt>
                <c:pt idx="71">
                  <c:v>29</c:v>
                </c:pt>
                <c:pt idx="72">
                  <c:v>30</c:v>
                </c:pt>
                <c:pt idx="73">
                  <c:v>37</c:v>
                </c:pt>
                <c:pt idx="74">
                  <c:v>29</c:v>
                </c:pt>
                <c:pt idx="75">
                  <c:v>39</c:v>
                </c:pt>
                <c:pt idx="76">
                  <c:v>42</c:v>
                </c:pt>
                <c:pt idx="77">
                  <c:v>37</c:v>
                </c:pt>
                <c:pt idx="78">
                  <c:v>37</c:v>
                </c:pt>
                <c:pt idx="79">
                  <c:v>31</c:v>
                </c:pt>
                <c:pt idx="80">
                  <c:v>37</c:v>
                </c:pt>
                <c:pt idx="81">
                  <c:v>40</c:v>
                </c:pt>
                <c:pt idx="82">
                  <c:v>34</c:v>
                </c:pt>
                <c:pt idx="83">
                  <c:v>33</c:v>
                </c:pt>
                <c:pt idx="84">
                  <c:v>42</c:v>
                </c:pt>
                <c:pt idx="85">
                  <c:v>30</c:v>
                </c:pt>
                <c:pt idx="86">
                  <c:v>32</c:v>
                </c:pt>
                <c:pt idx="87">
                  <c:v>34</c:v>
                </c:pt>
                <c:pt idx="88">
                  <c:v>38</c:v>
                </c:pt>
                <c:pt idx="89">
                  <c:v>38</c:v>
                </c:pt>
                <c:pt idx="90">
                  <c:v>39</c:v>
                </c:pt>
                <c:pt idx="91">
                  <c:v>36</c:v>
                </c:pt>
                <c:pt idx="92">
                  <c:v>32</c:v>
                </c:pt>
                <c:pt idx="93">
                  <c:v>35</c:v>
                </c:pt>
                <c:pt idx="94">
                  <c:v>32</c:v>
                </c:pt>
                <c:pt idx="95">
                  <c:v>32</c:v>
                </c:pt>
                <c:pt idx="96">
                  <c:v>30</c:v>
                </c:pt>
                <c:pt idx="97">
                  <c:v>35</c:v>
                </c:pt>
                <c:pt idx="98">
                  <c:v>32</c:v>
                </c:pt>
                <c:pt idx="99">
                  <c:v>46</c:v>
                </c:pt>
                <c:pt idx="100">
                  <c:v>39</c:v>
                </c:pt>
                <c:pt idx="101">
                  <c:v>28</c:v>
                </c:pt>
                <c:pt idx="102">
                  <c:v>33</c:v>
                </c:pt>
                <c:pt idx="103">
                  <c:v>41</c:v>
                </c:pt>
                <c:pt idx="104">
                  <c:v>30</c:v>
                </c:pt>
                <c:pt idx="105">
                  <c:v>44</c:v>
                </c:pt>
                <c:pt idx="106">
                  <c:v>33</c:v>
                </c:pt>
                <c:pt idx="107">
                  <c:v>32</c:v>
                </c:pt>
                <c:pt idx="108">
                  <c:v>39</c:v>
                </c:pt>
                <c:pt idx="109">
                  <c:v>34</c:v>
                </c:pt>
                <c:pt idx="110">
                  <c:v>31</c:v>
                </c:pt>
                <c:pt idx="111">
                  <c:v>31</c:v>
                </c:pt>
                <c:pt idx="112">
                  <c:v>29</c:v>
                </c:pt>
                <c:pt idx="113">
                  <c:v>29</c:v>
                </c:pt>
                <c:pt idx="114">
                  <c:v>35</c:v>
                </c:pt>
                <c:pt idx="115">
                  <c:v>28</c:v>
                </c:pt>
                <c:pt idx="116">
                  <c:v>37</c:v>
                </c:pt>
                <c:pt idx="117">
                  <c:v>44</c:v>
                </c:pt>
                <c:pt idx="118">
                  <c:v>29</c:v>
                </c:pt>
                <c:pt idx="119">
                  <c:v>49</c:v>
                </c:pt>
                <c:pt idx="120">
                  <c:v>32</c:v>
                </c:pt>
                <c:pt idx="121">
                  <c:v>45</c:v>
                </c:pt>
                <c:pt idx="122">
                  <c:v>47</c:v>
                </c:pt>
                <c:pt idx="123">
                  <c:v>47</c:v>
                </c:pt>
                <c:pt idx="124">
                  <c:v>40</c:v>
                </c:pt>
                <c:pt idx="125">
                  <c:v>46</c:v>
                </c:pt>
                <c:pt idx="126">
                  <c:v>50</c:v>
                </c:pt>
                <c:pt idx="127">
                  <c:v>39</c:v>
                </c:pt>
                <c:pt idx="128">
                  <c:v>46</c:v>
                </c:pt>
                <c:pt idx="129">
                  <c:v>41</c:v>
                </c:pt>
                <c:pt idx="130">
                  <c:v>41</c:v>
                </c:pt>
                <c:pt idx="131">
                  <c:v>48</c:v>
                </c:pt>
                <c:pt idx="132">
                  <c:v>57</c:v>
                </c:pt>
                <c:pt idx="133">
                  <c:v>59</c:v>
                </c:pt>
                <c:pt idx="134">
                  <c:v>47</c:v>
                </c:pt>
                <c:pt idx="135">
                  <c:v>53</c:v>
                </c:pt>
                <c:pt idx="136">
                  <c:v>53</c:v>
                </c:pt>
                <c:pt idx="137">
                  <c:v>61</c:v>
                </c:pt>
                <c:pt idx="138">
                  <c:v>44</c:v>
                </c:pt>
                <c:pt idx="139">
                  <c:v>54</c:v>
                </c:pt>
                <c:pt idx="140">
                  <c:v>62</c:v>
                </c:pt>
                <c:pt idx="141">
                  <c:v>58</c:v>
                </c:pt>
                <c:pt idx="142">
                  <c:v>57</c:v>
                </c:pt>
                <c:pt idx="143">
                  <c:v>76</c:v>
                </c:pt>
                <c:pt idx="144">
                  <c:v>61</c:v>
                </c:pt>
                <c:pt idx="145">
                  <c:v>74</c:v>
                </c:pt>
                <c:pt idx="146">
                  <c:v>62</c:v>
                </c:pt>
                <c:pt idx="147">
                  <c:v>67</c:v>
                </c:pt>
                <c:pt idx="148">
                  <c:v>60</c:v>
                </c:pt>
                <c:pt idx="149">
                  <c:v>64</c:v>
                </c:pt>
                <c:pt idx="150">
                  <c:v>67</c:v>
                </c:pt>
                <c:pt idx="151">
                  <c:v>86</c:v>
                </c:pt>
                <c:pt idx="152">
                  <c:v>67</c:v>
                </c:pt>
                <c:pt idx="153">
                  <c:v>82</c:v>
                </c:pt>
                <c:pt idx="154">
                  <c:v>65</c:v>
                </c:pt>
                <c:pt idx="155">
                  <c:v>77</c:v>
                </c:pt>
                <c:pt idx="156">
                  <c:v>75</c:v>
                </c:pt>
                <c:pt idx="157">
                  <c:v>60</c:v>
                </c:pt>
                <c:pt idx="158">
                  <c:v>83</c:v>
                </c:pt>
                <c:pt idx="159">
                  <c:v>80</c:v>
                </c:pt>
                <c:pt idx="160">
                  <c:v>78</c:v>
                </c:pt>
                <c:pt idx="161">
                  <c:v>72</c:v>
                </c:pt>
                <c:pt idx="162">
                  <c:v>80</c:v>
                </c:pt>
                <c:pt idx="163">
                  <c:v>84</c:v>
                </c:pt>
                <c:pt idx="164">
                  <c:v>78</c:v>
                </c:pt>
                <c:pt idx="165">
                  <c:v>86</c:v>
                </c:pt>
                <c:pt idx="166">
                  <c:v>67</c:v>
                </c:pt>
                <c:pt idx="167">
                  <c:v>85</c:v>
                </c:pt>
                <c:pt idx="168">
                  <c:v>80</c:v>
                </c:pt>
                <c:pt idx="169">
                  <c:v>96</c:v>
                </c:pt>
                <c:pt idx="170">
                  <c:v>108</c:v>
                </c:pt>
                <c:pt idx="171">
                  <c:v>103</c:v>
                </c:pt>
                <c:pt idx="172">
                  <c:v>99</c:v>
                </c:pt>
                <c:pt idx="173">
                  <c:v>96</c:v>
                </c:pt>
                <c:pt idx="174">
                  <c:v>77</c:v>
                </c:pt>
                <c:pt idx="175">
                  <c:v>94</c:v>
                </c:pt>
                <c:pt idx="176">
                  <c:v>94</c:v>
                </c:pt>
                <c:pt idx="177">
                  <c:v>81</c:v>
                </c:pt>
                <c:pt idx="178">
                  <c:v>110</c:v>
                </c:pt>
                <c:pt idx="179">
                  <c:v>106</c:v>
                </c:pt>
                <c:pt idx="180">
                  <c:v>90</c:v>
                </c:pt>
                <c:pt idx="181">
                  <c:v>117</c:v>
                </c:pt>
                <c:pt idx="182">
                  <c:v>91</c:v>
                </c:pt>
                <c:pt idx="183">
                  <c:v>101</c:v>
                </c:pt>
                <c:pt idx="184">
                  <c:v>93</c:v>
                </c:pt>
                <c:pt idx="185">
                  <c:v>100</c:v>
                </c:pt>
                <c:pt idx="186">
                  <c:v>118</c:v>
                </c:pt>
                <c:pt idx="187">
                  <c:v>105</c:v>
                </c:pt>
                <c:pt idx="188">
                  <c:v>94</c:v>
                </c:pt>
                <c:pt idx="189">
                  <c:v>84</c:v>
                </c:pt>
                <c:pt idx="190">
                  <c:v>92</c:v>
                </c:pt>
                <c:pt idx="191">
                  <c:v>83</c:v>
                </c:pt>
                <c:pt idx="192">
                  <c:v>87</c:v>
                </c:pt>
                <c:pt idx="193">
                  <c:v>77</c:v>
                </c:pt>
                <c:pt idx="194">
                  <c:v>85</c:v>
                </c:pt>
                <c:pt idx="195">
                  <c:v>83</c:v>
                </c:pt>
                <c:pt idx="196">
                  <c:v>66</c:v>
                </c:pt>
                <c:pt idx="197">
                  <c:v>76</c:v>
                </c:pt>
                <c:pt idx="198">
                  <c:v>88</c:v>
                </c:pt>
                <c:pt idx="199">
                  <c:v>64</c:v>
                </c:pt>
                <c:pt idx="200">
                  <c:v>71</c:v>
                </c:pt>
                <c:pt idx="201">
                  <c:v>79</c:v>
                </c:pt>
                <c:pt idx="202">
                  <c:v>52</c:v>
                </c:pt>
                <c:pt idx="203">
                  <c:v>73</c:v>
                </c:pt>
                <c:pt idx="204">
                  <c:v>65</c:v>
                </c:pt>
                <c:pt idx="205">
                  <c:v>73</c:v>
                </c:pt>
                <c:pt idx="206">
                  <c:v>76</c:v>
                </c:pt>
                <c:pt idx="207">
                  <c:v>63</c:v>
                </c:pt>
                <c:pt idx="208">
                  <c:v>70</c:v>
                </c:pt>
                <c:pt idx="209">
                  <c:v>62</c:v>
                </c:pt>
                <c:pt idx="210">
                  <c:v>50</c:v>
                </c:pt>
                <c:pt idx="211">
                  <c:v>45</c:v>
                </c:pt>
                <c:pt idx="212">
                  <c:v>62</c:v>
                </c:pt>
                <c:pt idx="213">
                  <c:v>60</c:v>
                </c:pt>
                <c:pt idx="214">
                  <c:v>55</c:v>
                </c:pt>
                <c:pt idx="215">
                  <c:v>72</c:v>
                </c:pt>
                <c:pt idx="216">
                  <c:v>60</c:v>
                </c:pt>
                <c:pt idx="217">
                  <c:v>61</c:v>
                </c:pt>
                <c:pt idx="218">
                  <c:v>60</c:v>
                </c:pt>
                <c:pt idx="219">
                  <c:v>72</c:v>
                </c:pt>
                <c:pt idx="220">
                  <c:v>63</c:v>
                </c:pt>
                <c:pt idx="221">
                  <c:v>56</c:v>
                </c:pt>
                <c:pt idx="222">
                  <c:v>63</c:v>
                </c:pt>
                <c:pt idx="223">
                  <c:v>55</c:v>
                </c:pt>
                <c:pt idx="224">
                  <c:v>55</c:v>
                </c:pt>
                <c:pt idx="225">
                  <c:v>47</c:v>
                </c:pt>
                <c:pt idx="226">
                  <c:v>63</c:v>
                </c:pt>
                <c:pt idx="227">
                  <c:v>70</c:v>
                </c:pt>
                <c:pt idx="228">
                  <c:v>63</c:v>
                </c:pt>
                <c:pt idx="229">
                  <c:v>46</c:v>
                </c:pt>
                <c:pt idx="230">
                  <c:v>58</c:v>
                </c:pt>
                <c:pt idx="231">
                  <c:v>67</c:v>
                </c:pt>
                <c:pt idx="232">
                  <c:v>69</c:v>
                </c:pt>
                <c:pt idx="233">
                  <c:v>44</c:v>
                </c:pt>
                <c:pt idx="234">
                  <c:v>67</c:v>
                </c:pt>
                <c:pt idx="235">
                  <c:v>61</c:v>
                </c:pt>
                <c:pt idx="236">
                  <c:v>66</c:v>
                </c:pt>
                <c:pt idx="237">
                  <c:v>66</c:v>
                </c:pt>
                <c:pt idx="238">
                  <c:v>72</c:v>
                </c:pt>
                <c:pt idx="239">
                  <c:v>56</c:v>
                </c:pt>
                <c:pt idx="240">
                  <c:v>57</c:v>
                </c:pt>
                <c:pt idx="241">
                  <c:v>61</c:v>
                </c:pt>
                <c:pt idx="242">
                  <c:v>65</c:v>
                </c:pt>
                <c:pt idx="243">
                  <c:v>60</c:v>
                </c:pt>
                <c:pt idx="244">
                  <c:v>51</c:v>
                </c:pt>
                <c:pt idx="245">
                  <c:v>45</c:v>
                </c:pt>
                <c:pt idx="246">
                  <c:v>55</c:v>
                </c:pt>
                <c:pt idx="247">
                  <c:v>67</c:v>
                </c:pt>
                <c:pt idx="248">
                  <c:v>55</c:v>
                </c:pt>
                <c:pt idx="249">
                  <c:v>37</c:v>
                </c:pt>
                <c:pt idx="250">
                  <c:v>50</c:v>
                </c:pt>
                <c:pt idx="251">
                  <c:v>55</c:v>
                </c:pt>
                <c:pt idx="252">
                  <c:v>54</c:v>
                </c:pt>
                <c:pt idx="253">
                  <c:v>59</c:v>
                </c:pt>
                <c:pt idx="254">
                  <c:v>56</c:v>
                </c:pt>
                <c:pt idx="255">
                  <c:v>59</c:v>
                </c:pt>
                <c:pt idx="256">
                  <c:v>48</c:v>
                </c:pt>
                <c:pt idx="257">
                  <c:v>55</c:v>
                </c:pt>
                <c:pt idx="258">
                  <c:v>33</c:v>
                </c:pt>
                <c:pt idx="259">
                  <c:v>45</c:v>
                </c:pt>
                <c:pt idx="260">
                  <c:v>50</c:v>
                </c:pt>
                <c:pt idx="261">
                  <c:v>43</c:v>
                </c:pt>
                <c:pt idx="262">
                  <c:v>49</c:v>
                </c:pt>
                <c:pt idx="263">
                  <c:v>45</c:v>
                </c:pt>
                <c:pt idx="264">
                  <c:v>40</c:v>
                </c:pt>
                <c:pt idx="265">
                  <c:v>49</c:v>
                </c:pt>
                <c:pt idx="266">
                  <c:v>41</c:v>
                </c:pt>
                <c:pt idx="267">
                  <c:v>39</c:v>
                </c:pt>
                <c:pt idx="268">
                  <c:v>30</c:v>
                </c:pt>
                <c:pt idx="269">
                  <c:v>35</c:v>
                </c:pt>
                <c:pt idx="270">
                  <c:v>43</c:v>
                </c:pt>
                <c:pt idx="271">
                  <c:v>35</c:v>
                </c:pt>
                <c:pt idx="272">
                  <c:v>38</c:v>
                </c:pt>
                <c:pt idx="273">
                  <c:v>48</c:v>
                </c:pt>
                <c:pt idx="274">
                  <c:v>29</c:v>
                </c:pt>
                <c:pt idx="275">
                  <c:v>27</c:v>
                </c:pt>
                <c:pt idx="276">
                  <c:v>34</c:v>
                </c:pt>
                <c:pt idx="277">
                  <c:v>34</c:v>
                </c:pt>
                <c:pt idx="278">
                  <c:v>23</c:v>
                </c:pt>
                <c:pt idx="279">
                  <c:v>22</c:v>
                </c:pt>
                <c:pt idx="280">
                  <c:v>38</c:v>
                </c:pt>
                <c:pt idx="281">
                  <c:v>48</c:v>
                </c:pt>
                <c:pt idx="282">
                  <c:v>31</c:v>
                </c:pt>
                <c:pt idx="283">
                  <c:v>29</c:v>
                </c:pt>
                <c:pt idx="284">
                  <c:v>43</c:v>
                </c:pt>
                <c:pt idx="285">
                  <c:v>27</c:v>
                </c:pt>
                <c:pt idx="286">
                  <c:v>34</c:v>
                </c:pt>
                <c:pt idx="287">
                  <c:v>30</c:v>
                </c:pt>
                <c:pt idx="288">
                  <c:v>26</c:v>
                </c:pt>
                <c:pt idx="289">
                  <c:v>26</c:v>
                </c:pt>
                <c:pt idx="290">
                  <c:v>30</c:v>
                </c:pt>
                <c:pt idx="291">
                  <c:v>27</c:v>
                </c:pt>
                <c:pt idx="292">
                  <c:v>33</c:v>
                </c:pt>
                <c:pt idx="293">
                  <c:v>32</c:v>
                </c:pt>
                <c:pt idx="294">
                  <c:v>30</c:v>
                </c:pt>
                <c:pt idx="295">
                  <c:v>34</c:v>
                </c:pt>
                <c:pt idx="296">
                  <c:v>33</c:v>
                </c:pt>
                <c:pt idx="297">
                  <c:v>35</c:v>
                </c:pt>
                <c:pt idx="298">
                  <c:v>38</c:v>
                </c:pt>
                <c:pt idx="299">
                  <c:v>32</c:v>
                </c:pt>
                <c:pt idx="300">
                  <c:v>29</c:v>
                </c:pt>
                <c:pt idx="301">
                  <c:v>28</c:v>
                </c:pt>
                <c:pt idx="302">
                  <c:v>38</c:v>
                </c:pt>
                <c:pt idx="303">
                  <c:v>29</c:v>
                </c:pt>
                <c:pt idx="304">
                  <c:v>30</c:v>
                </c:pt>
                <c:pt idx="305">
                  <c:v>31</c:v>
                </c:pt>
                <c:pt idx="306">
                  <c:v>24</c:v>
                </c:pt>
                <c:pt idx="307">
                  <c:v>23</c:v>
                </c:pt>
                <c:pt idx="308">
                  <c:v>23</c:v>
                </c:pt>
                <c:pt idx="309">
                  <c:v>38</c:v>
                </c:pt>
                <c:pt idx="310">
                  <c:v>32</c:v>
                </c:pt>
                <c:pt idx="311">
                  <c:v>40</c:v>
                </c:pt>
                <c:pt idx="312">
                  <c:v>26</c:v>
                </c:pt>
                <c:pt idx="313">
                  <c:v>27</c:v>
                </c:pt>
                <c:pt idx="314">
                  <c:v>21</c:v>
                </c:pt>
                <c:pt idx="315">
                  <c:v>26</c:v>
                </c:pt>
                <c:pt idx="316">
                  <c:v>40</c:v>
                </c:pt>
                <c:pt idx="317">
                  <c:v>26</c:v>
                </c:pt>
                <c:pt idx="318">
                  <c:v>43</c:v>
                </c:pt>
                <c:pt idx="319">
                  <c:v>25</c:v>
                </c:pt>
                <c:pt idx="320">
                  <c:v>38</c:v>
                </c:pt>
                <c:pt idx="321">
                  <c:v>24</c:v>
                </c:pt>
                <c:pt idx="322">
                  <c:v>23</c:v>
                </c:pt>
                <c:pt idx="323">
                  <c:v>26</c:v>
                </c:pt>
                <c:pt idx="324">
                  <c:v>47</c:v>
                </c:pt>
                <c:pt idx="325">
                  <c:v>36</c:v>
                </c:pt>
                <c:pt idx="326">
                  <c:v>31</c:v>
                </c:pt>
                <c:pt idx="327">
                  <c:v>36</c:v>
                </c:pt>
                <c:pt idx="328">
                  <c:v>44</c:v>
                </c:pt>
                <c:pt idx="329">
                  <c:v>37</c:v>
                </c:pt>
                <c:pt idx="330">
                  <c:v>38</c:v>
                </c:pt>
                <c:pt idx="331">
                  <c:v>24</c:v>
                </c:pt>
                <c:pt idx="332">
                  <c:v>38</c:v>
                </c:pt>
                <c:pt idx="333">
                  <c:v>40</c:v>
                </c:pt>
                <c:pt idx="334">
                  <c:v>33</c:v>
                </c:pt>
                <c:pt idx="335">
                  <c:v>38</c:v>
                </c:pt>
                <c:pt idx="336">
                  <c:v>36</c:v>
                </c:pt>
                <c:pt idx="337">
                  <c:v>35</c:v>
                </c:pt>
                <c:pt idx="338">
                  <c:v>25</c:v>
                </c:pt>
                <c:pt idx="339">
                  <c:v>37</c:v>
                </c:pt>
                <c:pt idx="340">
                  <c:v>40</c:v>
                </c:pt>
                <c:pt idx="341">
                  <c:v>37</c:v>
                </c:pt>
                <c:pt idx="342">
                  <c:v>41</c:v>
                </c:pt>
                <c:pt idx="343">
                  <c:v>32</c:v>
                </c:pt>
                <c:pt idx="344">
                  <c:v>35</c:v>
                </c:pt>
                <c:pt idx="345">
                  <c:v>39</c:v>
                </c:pt>
                <c:pt idx="346">
                  <c:v>34</c:v>
                </c:pt>
                <c:pt idx="347">
                  <c:v>43</c:v>
                </c:pt>
                <c:pt idx="348">
                  <c:v>31</c:v>
                </c:pt>
                <c:pt idx="349">
                  <c:v>31</c:v>
                </c:pt>
                <c:pt idx="350">
                  <c:v>31</c:v>
                </c:pt>
                <c:pt idx="351">
                  <c:v>31</c:v>
                </c:pt>
                <c:pt idx="352">
                  <c:v>27</c:v>
                </c:pt>
                <c:pt idx="353">
                  <c:v>37</c:v>
                </c:pt>
                <c:pt idx="354">
                  <c:v>42</c:v>
                </c:pt>
                <c:pt idx="355">
                  <c:v>42</c:v>
                </c:pt>
                <c:pt idx="356">
                  <c:v>41</c:v>
                </c:pt>
                <c:pt idx="357">
                  <c:v>43</c:v>
                </c:pt>
                <c:pt idx="358">
                  <c:v>29</c:v>
                </c:pt>
                <c:pt idx="359">
                  <c:v>37</c:v>
                </c:pt>
                <c:pt idx="360">
                  <c:v>28</c:v>
                </c:pt>
                <c:pt idx="361">
                  <c:v>32</c:v>
                </c:pt>
                <c:pt idx="362">
                  <c:v>37</c:v>
                </c:pt>
                <c:pt idx="363">
                  <c:v>36</c:v>
                </c:pt>
                <c:pt idx="364">
                  <c:v>32</c:v>
                </c:pt>
                <c:pt idx="365">
                  <c:v>36</c:v>
                </c:pt>
                <c:pt idx="366">
                  <c:v>33</c:v>
                </c:pt>
                <c:pt idx="367">
                  <c:v>37</c:v>
                </c:pt>
                <c:pt idx="368">
                  <c:v>30</c:v>
                </c:pt>
                <c:pt idx="369">
                  <c:v>39</c:v>
                </c:pt>
                <c:pt idx="370">
                  <c:v>34</c:v>
                </c:pt>
                <c:pt idx="371">
                  <c:v>40</c:v>
                </c:pt>
                <c:pt idx="372">
                  <c:v>37</c:v>
                </c:pt>
                <c:pt idx="373">
                  <c:v>44</c:v>
                </c:pt>
                <c:pt idx="374">
                  <c:v>41</c:v>
                </c:pt>
                <c:pt idx="375">
                  <c:v>30</c:v>
                </c:pt>
                <c:pt idx="376">
                  <c:v>36</c:v>
                </c:pt>
                <c:pt idx="377">
                  <c:v>36</c:v>
                </c:pt>
                <c:pt idx="378">
                  <c:v>37</c:v>
                </c:pt>
                <c:pt idx="379">
                  <c:v>32</c:v>
                </c:pt>
                <c:pt idx="380">
                  <c:v>37</c:v>
                </c:pt>
                <c:pt idx="381">
                  <c:v>35</c:v>
                </c:pt>
                <c:pt idx="382">
                  <c:v>29</c:v>
                </c:pt>
                <c:pt idx="383">
                  <c:v>31</c:v>
                </c:pt>
                <c:pt idx="384">
                  <c:v>38</c:v>
                </c:pt>
                <c:pt idx="385">
                  <c:v>30</c:v>
                </c:pt>
                <c:pt idx="386">
                  <c:v>49</c:v>
                </c:pt>
                <c:pt idx="387">
                  <c:v>41</c:v>
                </c:pt>
                <c:pt idx="388">
                  <c:v>38</c:v>
                </c:pt>
                <c:pt idx="389">
                  <c:v>43</c:v>
                </c:pt>
                <c:pt idx="390">
                  <c:v>18</c:v>
                </c:pt>
                <c:pt idx="391">
                  <c:v>28</c:v>
                </c:pt>
                <c:pt idx="392">
                  <c:v>30</c:v>
                </c:pt>
                <c:pt idx="393">
                  <c:v>27</c:v>
                </c:pt>
                <c:pt idx="394">
                  <c:v>35</c:v>
                </c:pt>
                <c:pt idx="395">
                  <c:v>35</c:v>
                </c:pt>
                <c:pt idx="396">
                  <c:v>28</c:v>
                </c:pt>
                <c:pt idx="397">
                  <c:v>34</c:v>
                </c:pt>
                <c:pt idx="398">
                  <c:v>37</c:v>
                </c:pt>
                <c:pt idx="399">
                  <c:v>35</c:v>
                </c:pt>
                <c:pt idx="400">
                  <c:v>41</c:v>
                </c:pt>
                <c:pt idx="401">
                  <c:v>37</c:v>
                </c:pt>
                <c:pt idx="402">
                  <c:v>40</c:v>
                </c:pt>
                <c:pt idx="403">
                  <c:v>39</c:v>
                </c:pt>
                <c:pt idx="404">
                  <c:v>39</c:v>
                </c:pt>
                <c:pt idx="405">
                  <c:v>32</c:v>
                </c:pt>
                <c:pt idx="406">
                  <c:v>30</c:v>
                </c:pt>
                <c:pt idx="407">
                  <c:v>32</c:v>
                </c:pt>
                <c:pt idx="408">
                  <c:v>31</c:v>
                </c:pt>
                <c:pt idx="409">
                  <c:v>17</c:v>
                </c:pt>
                <c:pt idx="410">
                  <c:v>33</c:v>
                </c:pt>
                <c:pt idx="411">
                  <c:v>29</c:v>
                </c:pt>
                <c:pt idx="412">
                  <c:v>36</c:v>
                </c:pt>
                <c:pt idx="413">
                  <c:v>39</c:v>
                </c:pt>
                <c:pt idx="414">
                  <c:v>32</c:v>
                </c:pt>
                <c:pt idx="415">
                  <c:v>31</c:v>
                </c:pt>
                <c:pt idx="416">
                  <c:v>29</c:v>
                </c:pt>
                <c:pt idx="417">
                  <c:v>30</c:v>
                </c:pt>
                <c:pt idx="418">
                  <c:v>39</c:v>
                </c:pt>
                <c:pt idx="419">
                  <c:v>28</c:v>
                </c:pt>
                <c:pt idx="420">
                  <c:v>31</c:v>
                </c:pt>
                <c:pt idx="421">
                  <c:v>38</c:v>
                </c:pt>
                <c:pt idx="422">
                  <c:v>29</c:v>
                </c:pt>
                <c:pt idx="423">
                  <c:v>27</c:v>
                </c:pt>
                <c:pt idx="424">
                  <c:v>28</c:v>
                </c:pt>
                <c:pt idx="425">
                  <c:v>34</c:v>
                </c:pt>
                <c:pt idx="426">
                  <c:v>30</c:v>
                </c:pt>
                <c:pt idx="427">
                  <c:v>24</c:v>
                </c:pt>
                <c:pt idx="428">
                  <c:v>29</c:v>
                </c:pt>
                <c:pt idx="429">
                  <c:v>30</c:v>
                </c:pt>
                <c:pt idx="430">
                  <c:v>34</c:v>
                </c:pt>
                <c:pt idx="431">
                  <c:v>39</c:v>
                </c:pt>
                <c:pt idx="432">
                  <c:v>33</c:v>
                </c:pt>
                <c:pt idx="433">
                  <c:v>33</c:v>
                </c:pt>
                <c:pt idx="434">
                  <c:v>30</c:v>
                </c:pt>
                <c:pt idx="435">
                  <c:v>22</c:v>
                </c:pt>
                <c:pt idx="436">
                  <c:v>41</c:v>
                </c:pt>
                <c:pt idx="437">
                  <c:v>30</c:v>
                </c:pt>
                <c:pt idx="438">
                  <c:v>44</c:v>
                </c:pt>
                <c:pt idx="439">
                  <c:v>30</c:v>
                </c:pt>
                <c:pt idx="440">
                  <c:v>40</c:v>
                </c:pt>
                <c:pt idx="441">
                  <c:v>35</c:v>
                </c:pt>
                <c:pt idx="442">
                  <c:v>36</c:v>
                </c:pt>
                <c:pt idx="443">
                  <c:v>26</c:v>
                </c:pt>
                <c:pt idx="444">
                  <c:v>40</c:v>
                </c:pt>
                <c:pt idx="445">
                  <c:v>27</c:v>
                </c:pt>
                <c:pt idx="446">
                  <c:v>30</c:v>
                </c:pt>
                <c:pt idx="447">
                  <c:v>29</c:v>
                </c:pt>
                <c:pt idx="448">
                  <c:v>21</c:v>
                </c:pt>
                <c:pt idx="449">
                  <c:v>26</c:v>
                </c:pt>
                <c:pt idx="450">
                  <c:v>30</c:v>
                </c:pt>
                <c:pt idx="451">
                  <c:v>29</c:v>
                </c:pt>
                <c:pt idx="452">
                  <c:v>36</c:v>
                </c:pt>
                <c:pt idx="453">
                  <c:v>21</c:v>
                </c:pt>
                <c:pt idx="454">
                  <c:v>23</c:v>
                </c:pt>
                <c:pt idx="455">
                  <c:v>28</c:v>
                </c:pt>
                <c:pt idx="456">
                  <c:v>22</c:v>
                </c:pt>
                <c:pt idx="457">
                  <c:v>29</c:v>
                </c:pt>
                <c:pt idx="458">
                  <c:v>41</c:v>
                </c:pt>
                <c:pt idx="459">
                  <c:v>28</c:v>
                </c:pt>
                <c:pt idx="460">
                  <c:v>19</c:v>
                </c:pt>
                <c:pt idx="461">
                  <c:v>23</c:v>
                </c:pt>
                <c:pt idx="462">
                  <c:v>17</c:v>
                </c:pt>
                <c:pt idx="463">
                  <c:v>22</c:v>
                </c:pt>
                <c:pt idx="464">
                  <c:v>22</c:v>
                </c:pt>
                <c:pt idx="465">
                  <c:v>26</c:v>
                </c:pt>
                <c:pt idx="466">
                  <c:v>36</c:v>
                </c:pt>
                <c:pt idx="467">
                  <c:v>25</c:v>
                </c:pt>
                <c:pt idx="468">
                  <c:v>21</c:v>
                </c:pt>
                <c:pt idx="469">
                  <c:v>16</c:v>
                </c:pt>
                <c:pt idx="470">
                  <c:v>28</c:v>
                </c:pt>
                <c:pt idx="471">
                  <c:v>33</c:v>
                </c:pt>
                <c:pt idx="472">
                  <c:v>36</c:v>
                </c:pt>
                <c:pt idx="473">
                  <c:v>23</c:v>
                </c:pt>
                <c:pt idx="474">
                  <c:v>35</c:v>
                </c:pt>
                <c:pt idx="475">
                  <c:v>23</c:v>
                </c:pt>
                <c:pt idx="476">
                  <c:v>26</c:v>
                </c:pt>
                <c:pt idx="477">
                  <c:v>27</c:v>
                </c:pt>
                <c:pt idx="478">
                  <c:v>25</c:v>
                </c:pt>
                <c:pt idx="479">
                  <c:v>30</c:v>
                </c:pt>
                <c:pt idx="480">
                  <c:v>33</c:v>
                </c:pt>
                <c:pt idx="481">
                  <c:v>17</c:v>
                </c:pt>
                <c:pt idx="482">
                  <c:v>25</c:v>
                </c:pt>
                <c:pt idx="483">
                  <c:v>35</c:v>
                </c:pt>
                <c:pt idx="484">
                  <c:v>27</c:v>
                </c:pt>
                <c:pt idx="485">
                  <c:v>26</c:v>
                </c:pt>
                <c:pt idx="486">
                  <c:v>30</c:v>
                </c:pt>
                <c:pt idx="487">
                  <c:v>24</c:v>
                </c:pt>
                <c:pt idx="488">
                  <c:v>25</c:v>
                </c:pt>
                <c:pt idx="489">
                  <c:v>27</c:v>
                </c:pt>
                <c:pt idx="490">
                  <c:v>29</c:v>
                </c:pt>
                <c:pt idx="491">
                  <c:v>23</c:v>
                </c:pt>
                <c:pt idx="492">
                  <c:v>31</c:v>
                </c:pt>
                <c:pt idx="493">
                  <c:v>32</c:v>
                </c:pt>
                <c:pt idx="494">
                  <c:v>27</c:v>
                </c:pt>
                <c:pt idx="495">
                  <c:v>31</c:v>
                </c:pt>
                <c:pt idx="496">
                  <c:v>29</c:v>
                </c:pt>
                <c:pt idx="497">
                  <c:v>29</c:v>
                </c:pt>
                <c:pt idx="498">
                  <c:v>23</c:v>
                </c:pt>
                <c:pt idx="499">
                  <c:v>31</c:v>
                </c:pt>
                <c:pt idx="500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K4" sqref="K4"/>
    </sheetView>
  </sheetViews>
  <sheetFormatPr baseColWidth="10" defaultColWidth="9.140625"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1029</v>
      </c>
      <c r="C5" t="s">
        <v>10</v>
      </c>
      <c r="E5" t="s">
        <v>22</v>
      </c>
      <c r="F5" s="2">
        <v>20.982039269878303</v>
      </c>
      <c r="G5" s="2">
        <v>63.296391701307179</v>
      </c>
      <c r="H5" s="2">
        <v>29.326330540747058</v>
      </c>
      <c r="I5" s="2">
        <v>21.362856820696152</v>
      </c>
      <c r="J5" s="2">
        <v>0</v>
      </c>
      <c r="L5">
        <v>285</v>
      </c>
      <c r="M5" s="3">
        <f>F6-L5</f>
        <v>-71.329517691947302</v>
      </c>
      <c r="N5" s="2">
        <v>0</v>
      </c>
    </row>
    <row r="6" spans="1:17" x14ac:dyDescent="0.25">
      <c r="B6" s="7">
        <v>1054</v>
      </c>
      <c r="C6" t="s">
        <v>11</v>
      </c>
      <c r="E6" t="s">
        <v>23</v>
      </c>
      <c r="F6" s="2">
        <v>213.6704823080527</v>
      </c>
      <c r="G6" s="2">
        <v>215.51340827170091</v>
      </c>
      <c r="H6" s="2">
        <v>217.13777668828385</v>
      </c>
      <c r="I6" s="2">
        <v>212.32110414837371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0.72347060546760211</v>
      </c>
      <c r="G7">
        <f>F7</f>
        <v>0.72347060546760211</v>
      </c>
      <c r="H7">
        <f>F7</f>
        <v>0.72347060546760211</v>
      </c>
      <c r="I7">
        <f>F7</f>
        <v>0.72347060546760211</v>
      </c>
      <c r="J7">
        <f>F7</f>
        <v>0.72347060546760211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1.703643083745787</v>
      </c>
      <c r="G8">
        <f t="shared" ref="G8:H8" si="0">2*SQRT(2*LN(2))*G7</f>
        <v>1.703643083745787</v>
      </c>
      <c r="H8">
        <f t="shared" si="0"/>
        <v>1.703643083745787</v>
      </c>
      <c r="I8">
        <f t="shared" ref="I8:J8" si="1">2*SQRT(2*LN(2))*I7</f>
        <v>1.703643083745787</v>
      </c>
      <c r="J8">
        <f t="shared" si="1"/>
        <v>1.703643083745787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38.05033810717984</v>
      </c>
      <c r="G9">
        <f t="shared" si="2"/>
        <v>114.78622617281944</v>
      </c>
      <c r="H9">
        <f t="shared" si="2"/>
        <v>53.182475648126641</v>
      </c>
      <c r="I9">
        <f t="shared" ref="I9:J9" si="3">I5*I7*SQRT(2*PI())</f>
        <v>38.740940025296034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244.75997995342192</v>
      </c>
      <c r="M10" s="4">
        <f>SUM(M12:M1113)</f>
        <v>22451.320069120346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1029</v>
      </c>
      <c r="B12">
        <v>33</v>
      </c>
      <c r="C12">
        <f>$P$12*A12+$Q$12</f>
        <v>37.510570763369572</v>
      </c>
      <c r="D12">
        <f>$E$2-A12-$N$5</f>
        <v>224.59999999999991</v>
      </c>
      <c r="E12">
        <f>B12-C12</f>
        <v>-4.5105707633695715</v>
      </c>
      <c r="F12">
        <f t="shared" ref="F12:J27" si="4">F$5*EXP(-(($D12-F$6)^2)/(2*F$7^2))</f>
        <v>5.804451394488601E-49</v>
      </c>
      <c r="G12">
        <f>G$5*EXP(-(($D12-G$6)^2)/(2*G$7^2))</f>
        <v>3.5246899417470668E-33</v>
      </c>
      <c r="H12">
        <f>H$5*EXP(-(($D12-H$6)^2)/(2*H$7^2))</f>
        <v>2.3189298904778899E-22</v>
      </c>
      <c r="I12">
        <f>I$5*EXP(-(($D12-I$6)^2)/(2*I$7^2))</f>
        <v>6.0131843362721176E-62</v>
      </c>
      <c r="J12">
        <f t="shared" si="4"/>
        <v>0</v>
      </c>
      <c r="K12">
        <f>F12+G12+H12+I12+J12</f>
        <v>2.3189298905131368E-22</v>
      </c>
      <c r="L12">
        <f>E12-K12</f>
        <v>-4.5105707633695715</v>
      </c>
      <c r="M12">
        <f>(L12)^2</f>
        <v>20.345248611364358</v>
      </c>
      <c r="N12">
        <v>1029</v>
      </c>
      <c r="O12">
        <v>33</v>
      </c>
      <c r="P12" s="2">
        <f t="array" ref="P12:Q14">LINEST(O12:O61,N12:N61,1,1)</f>
        <v>-0.40724566106993448</v>
      </c>
      <c r="Q12" s="2">
        <v>456.56635600433214</v>
      </c>
    </row>
    <row r="13" spans="1:17" x14ac:dyDescent="0.25">
      <c r="A13">
        <v>1029.05</v>
      </c>
      <c r="B13">
        <v>28</v>
      </c>
      <c r="C13">
        <f t="shared" ref="C13:C76" si="5">$P$12*A13+$Q$12</f>
        <v>37.490208480316085</v>
      </c>
      <c r="D13">
        <f t="shared" ref="D13:D76" si="6">$E$2-A13-$N$5</f>
        <v>224.54999999999995</v>
      </c>
      <c r="E13">
        <f t="shared" ref="E13:E76" si="7">B13-C13</f>
        <v>-9.4902084803160847</v>
      </c>
      <c r="F13">
        <f t="shared" ref="F13:I76" si="8">F$5*EXP(-(($D13-F$6)^2)/(2*F$7^2))</f>
        <v>1.644967904246022E-48</v>
      </c>
      <c r="G13">
        <f t="shared" si="8"/>
        <v>8.3764424865778489E-33</v>
      </c>
      <c r="H13">
        <f t="shared" si="8"/>
        <v>4.718848774724319E-22</v>
      </c>
      <c r="I13">
        <f t="shared" si="8"/>
        <v>1.9385744471721218E-61</v>
      </c>
      <c r="J13">
        <f t="shared" si="4"/>
        <v>0</v>
      </c>
      <c r="K13">
        <f t="shared" ref="K13:K76" si="9">F13+G13+H13+I13+J13</f>
        <v>4.7188487748080838E-22</v>
      </c>
      <c r="L13">
        <f t="shared" ref="L13:L75" si="10">E13-K13</f>
        <v>-9.4902084803160847</v>
      </c>
      <c r="M13">
        <f t="shared" ref="M13:M76" si="11">(L13)^2</f>
        <v>90.064056999863325</v>
      </c>
      <c r="N13">
        <v>1029.05</v>
      </c>
      <c r="O13">
        <v>28</v>
      </c>
      <c r="P13" s="2">
        <v>6.1552013701413527E-2</v>
      </c>
      <c r="Q13" s="2">
        <v>64.110610506909723</v>
      </c>
    </row>
    <row r="14" spans="1:17" x14ac:dyDescent="0.25">
      <c r="A14">
        <v>1029.0999999999999</v>
      </c>
      <c r="B14">
        <v>34</v>
      </c>
      <c r="C14">
        <f t="shared" si="5"/>
        <v>37.469846197262598</v>
      </c>
      <c r="D14">
        <f t="shared" si="6"/>
        <v>224.5</v>
      </c>
      <c r="E14">
        <f t="shared" si="7"/>
        <v>-3.4698461972625978</v>
      </c>
      <c r="F14">
        <f t="shared" si="8"/>
        <v>4.6395870337677932E-48</v>
      </c>
      <c r="G14">
        <f t="shared" si="8"/>
        <v>1.9811800690495622E-32</v>
      </c>
      <c r="H14">
        <f t="shared" si="8"/>
        <v>9.5567483102116459E-22</v>
      </c>
      <c r="I14">
        <f t="shared" si="8"/>
        <v>6.2199386043951496E-61</v>
      </c>
      <c r="J14">
        <f t="shared" si="4"/>
        <v>0</v>
      </c>
      <c r="K14">
        <f t="shared" si="9"/>
        <v>9.5567483104097646E-22</v>
      </c>
      <c r="L14">
        <f t="shared" si="10"/>
        <v>-3.4698461972625978</v>
      </c>
      <c r="M14">
        <f t="shared" si="11"/>
        <v>12.03983263265771</v>
      </c>
      <c r="N14">
        <v>1029.0999999999999</v>
      </c>
      <c r="O14">
        <v>34</v>
      </c>
      <c r="P14" s="2">
        <v>0.47698303885914245</v>
      </c>
      <c r="Q14" s="2">
        <v>5.1817145153737441</v>
      </c>
    </row>
    <row r="15" spans="1:17" x14ac:dyDescent="0.25">
      <c r="A15">
        <v>1029.1499999999999</v>
      </c>
      <c r="B15">
        <v>28</v>
      </c>
      <c r="C15">
        <f t="shared" si="5"/>
        <v>37.449483914209111</v>
      </c>
      <c r="D15">
        <f t="shared" si="6"/>
        <v>224.45000000000005</v>
      </c>
      <c r="E15">
        <f t="shared" si="7"/>
        <v>-9.4494839142091109</v>
      </c>
      <c r="F15">
        <f t="shared" si="8"/>
        <v>1.3023474710403093E-47</v>
      </c>
      <c r="G15">
        <f t="shared" si="8"/>
        <v>4.6635210048526626E-32</v>
      </c>
      <c r="H15">
        <f t="shared" si="8"/>
        <v>1.9262377275551452E-21</v>
      </c>
      <c r="I15">
        <f t="shared" si="8"/>
        <v>1.9861651598380989E-60</v>
      </c>
      <c r="J15">
        <f t="shared" si="4"/>
        <v>0</v>
      </c>
      <c r="K15">
        <f t="shared" si="9"/>
        <v>1.9262377276017806E-21</v>
      </c>
      <c r="L15">
        <f t="shared" si="10"/>
        <v>-9.4494839142091109</v>
      </c>
      <c r="M15">
        <f t="shared" si="11"/>
        <v>89.292746244896733</v>
      </c>
      <c r="N15">
        <v>1029.1499999999999</v>
      </c>
      <c r="O15">
        <v>28</v>
      </c>
    </row>
    <row r="16" spans="1:17" x14ac:dyDescent="0.25">
      <c r="A16">
        <v>1029.1999999999998</v>
      </c>
      <c r="B16">
        <v>32</v>
      </c>
      <c r="C16">
        <f t="shared" si="5"/>
        <v>37.429121631155624</v>
      </c>
      <c r="D16">
        <f t="shared" si="6"/>
        <v>224.40000000000009</v>
      </c>
      <c r="E16">
        <f t="shared" si="7"/>
        <v>-5.4291216311556241</v>
      </c>
      <c r="F16">
        <f t="shared" si="8"/>
        <v>3.6383130454750092E-47</v>
      </c>
      <c r="G16">
        <f t="shared" si="8"/>
        <v>1.0925204419531836E-31</v>
      </c>
      <c r="H16">
        <f t="shared" si="8"/>
        <v>3.8639835485802795E-21</v>
      </c>
      <c r="I16">
        <f t="shared" si="8"/>
        <v>6.3120476490764027E-60</v>
      </c>
      <c r="J16">
        <f t="shared" si="4"/>
        <v>0</v>
      </c>
      <c r="K16">
        <f t="shared" si="9"/>
        <v>3.8639835486895316E-21</v>
      </c>
      <c r="L16">
        <f t="shared" si="10"/>
        <v>-5.4291216311556241</v>
      </c>
      <c r="M16">
        <f t="shared" si="11"/>
        <v>29.475361685881904</v>
      </c>
      <c r="N16">
        <v>1029.1999999999998</v>
      </c>
      <c r="O16">
        <v>32</v>
      </c>
    </row>
    <row r="17" spans="1:15" x14ac:dyDescent="0.25">
      <c r="A17">
        <v>1029.2499999999998</v>
      </c>
      <c r="B17">
        <v>28</v>
      </c>
      <c r="C17">
        <f t="shared" si="5"/>
        <v>37.408759348102137</v>
      </c>
      <c r="D17">
        <f t="shared" si="6"/>
        <v>224.35000000000014</v>
      </c>
      <c r="E17">
        <f t="shared" si="7"/>
        <v>-9.4087593481021372</v>
      </c>
      <c r="F17">
        <f t="shared" si="8"/>
        <v>1.0115769009883379E-46</v>
      </c>
      <c r="G17">
        <f t="shared" si="8"/>
        <v>2.5472457942201281E-31</v>
      </c>
      <c r="H17">
        <f t="shared" si="8"/>
        <v>7.7141183974821009E-21</v>
      </c>
      <c r="I17">
        <f t="shared" si="8"/>
        <v>1.9964150054255691E-59</v>
      </c>
      <c r="J17">
        <f t="shared" si="4"/>
        <v>0</v>
      </c>
      <c r="K17">
        <f t="shared" si="9"/>
        <v>7.7141183977368262E-21</v>
      </c>
      <c r="L17">
        <f t="shared" si="10"/>
        <v>-9.4087593481021372</v>
      </c>
      <c r="M17">
        <f t="shared" si="11"/>
        <v>88.524752470499351</v>
      </c>
      <c r="N17">
        <v>1029.2499999999998</v>
      </c>
      <c r="O17">
        <v>28</v>
      </c>
    </row>
    <row r="18" spans="1:15" x14ac:dyDescent="0.25">
      <c r="A18">
        <v>1029.2999999999997</v>
      </c>
      <c r="B18">
        <v>41</v>
      </c>
      <c r="C18">
        <f t="shared" si="5"/>
        <v>37.388397065048707</v>
      </c>
      <c r="D18">
        <f t="shared" si="6"/>
        <v>224.30000000000018</v>
      </c>
      <c r="E18">
        <f t="shared" si="7"/>
        <v>3.6116029349512928</v>
      </c>
      <c r="F18">
        <f t="shared" si="8"/>
        <v>2.7991320800729815E-46</v>
      </c>
      <c r="G18">
        <f t="shared" si="8"/>
        <v>5.9106845725212382E-31</v>
      </c>
      <c r="H18">
        <f t="shared" si="8"/>
        <v>1.5327205466699736E-20</v>
      </c>
      <c r="I18">
        <f t="shared" si="8"/>
        <v>6.284301745129273E-59</v>
      </c>
      <c r="J18">
        <f t="shared" si="4"/>
        <v>0</v>
      </c>
      <c r="K18">
        <f t="shared" si="9"/>
        <v>1.5327205467290804E-20</v>
      </c>
      <c r="L18">
        <f t="shared" si="10"/>
        <v>3.6116029349512928</v>
      </c>
      <c r="M18">
        <f t="shared" si="11"/>
        <v>13.043675759748792</v>
      </c>
      <c r="N18">
        <v>1029.2999999999997</v>
      </c>
      <c r="O18">
        <v>41</v>
      </c>
    </row>
    <row r="19" spans="1:15" x14ac:dyDescent="0.25">
      <c r="A19">
        <v>1029.3499999999997</v>
      </c>
      <c r="B19">
        <v>38</v>
      </c>
      <c r="C19">
        <f t="shared" si="5"/>
        <v>37.36803478199522</v>
      </c>
      <c r="D19">
        <f t="shared" si="6"/>
        <v>224.25000000000023</v>
      </c>
      <c r="E19">
        <f t="shared" si="7"/>
        <v>0.63196521800477967</v>
      </c>
      <c r="F19">
        <f t="shared" si="8"/>
        <v>7.7085647901859536E-46</v>
      </c>
      <c r="G19">
        <f t="shared" si="8"/>
        <v>1.3649928009112628E-30</v>
      </c>
      <c r="H19">
        <f t="shared" si="8"/>
        <v>3.0308560214652225E-20</v>
      </c>
      <c r="I19">
        <f t="shared" si="8"/>
        <v>1.9687423418731953E-58</v>
      </c>
      <c r="J19">
        <f t="shared" si="4"/>
        <v>0</v>
      </c>
      <c r="K19">
        <f t="shared" si="9"/>
        <v>3.0308560216017215E-20</v>
      </c>
      <c r="L19">
        <f t="shared" si="10"/>
        <v>0.63196521800477967</v>
      </c>
      <c r="M19">
        <f t="shared" si="11"/>
        <v>0.39938003676782868</v>
      </c>
      <c r="N19">
        <v>1029.3499999999997</v>
      </c>
      <c r="O19">
        <v>38</v>
      </c>
    </row>
    <row r="20" spans="1:15" x14ac:dyDescent="0.25">
      <c r="A20">
        <v>1029.3999999999996</v>
      </c>
      <c r="B20">
        <v>40</v>
      </c>
      <c r="C20">
        <f t="shared" si="5"/>
        <v>37.347672498941733</v>
      </c>
      <c r="D20">
        <f t="shared" si="6"/>
        <v>224.20000000000027</v>
      </c>
      <c r="E20">
        <f t="shared" si="7"/>
        <v>2.6523275010582665</v>
      </c>
      <c r="F20">
        <f t="shared" si="8"/>
        <v>2.1127558357226704E-45</v>
      </c>
      <c r="G20">
        <f t="shared" si="8"/>
        <v>3.1372460833631134E-30</v>
      </c>
      <c r="H20">
        <f t="shared" si="8"/>
        <v>5.9647642080161975E-20</v>
      </c>
      <c r="I20">
        <f t="shared" si="8"/>
        <v>6.1382755662571405E-58</v>
      </c>
      <c r="J20">
        <f t="shared" si="4"/>
        <v>0</v>
      </c>
      <c r="K20">
        <f t="shared" si="9"/>
        <v>5.9647642083299218E-20</v>
      </c>
      <c r="L20">
        <f t="shared" si="10"/>
        <v>2.6523275010582665</v>
      </c>
      <c r="M20">
        <f t="shared" si="11"/>
        <v>7.0348411728699887</v>
      </c>
      <c r="N20">
        <v>1029.3999999999996</v>
      </c>
      <c r="O20">
        <v>40</v>
      </c>
    </row>
    <row r="21" spans="1:15" x14ac:dyDescent="0.25">
      <c r="A21">
        <v>1029.4499999999996</v>
      </c>
      <c r="B21">
        <v>37</v>
      </c>
      <c r="C21">
        <f t="shared" si="5"/>
        <v>37.327310215888247</v>
      </c>
      <c r="D21">
        <f t="shared" si="6"/>
        <v>224.15000000000032</v>
      </c>
      <c r="E21">
        <f t="shared" si="7"/>
        <v>-0.3273102158882466</v>
      </c>
      <c r="F21">
        <f t="shared" si="8"/>
        <v>5.7630281446570268E-45</v>
      </c>
      <c r="G21">
        <f t="shared" si="8"/>
        <v>7.1761657022823316E-30</v>
      </c>
      <c r="H21">
        <f t="shared" si="8"/>
        <v>1.1682798930522248E-19</v>
      </c>
      <c r="I21">
        <f t="shared" si="8"/>
        <v>1.9047129236259431E-57</v>
      </c>
      <c r="J21">
        <f t="shared" si="4"/>
        <v>0</v>
      </c>
      <c r="K21">
        <f t="shared" si="9"/>
        <v>1.1682798931239864E-19</v>
      </c>
      <c r="L21">
        <f t="shared" si="10"/>
        <v>-0.3273102158882466</v>
      </c>
      <c r="M21">
        <f t="shared" si="11"/>
        <v>0.10713197742481059</v>
      </c>
      <c r="N21">
        <v>1029.4499999999996</v>
      </c>
      <c r="O21">
        <v>37</v>
      </c>
    </row>
    <row r="22" spans="1:15" x14ac:dyDescent="0.25">
      <c r="A22">
        <v>1029.4999999999995</v>
      </c>
      <c r="B22">
        <v>36</v>
      </c>
      <c r="C22">
        <f t="shared" si="5"/>
        <v>37.30694793283476</v>
      </c>
      <c r="D22">
        <f t="shared" si="6"/>
        <v>224.10000000000036</v>
      </c>
      <c r="E22">
        <f t="shared" si="7"/>
        <v>-1.3069479328347597</v>
      </c>
      <c r="F22">
        <f t="shared" si="8"/>
        <v>1.5645081097947413E-44</v>
      </c>
      <c r="G22">
        <f t="shared" si="8"/>
        <v>1.6336611392930418E-29</v>
      </c>
      <c r="H22">
        <f t="shared" si="8"/>
        <v>2.277331072071834E-19</v>
      </c>
      <c r="I22">
        <f t="shared" si="8"/>
        <v>5.882180177562374E-57</v>
      </c>
      <c r="J22">
        <f t="shared" si="4"/>
        <v>0</v>
      </c>
      <c r="K22">
        <f t="shared" si="9"/>
        <v>2.2773310722352001E-19</v>
      </c>
      <c r="L22">
        <f t="shared" si="10"/>
        <v>-1.3069479328347597</v>
      </c>
      <c r="M22">
        <f t="shared" si="11"/>
        <v>1.7081128991410517</v>
      </c>
      <c r="N22">
        <v>1029.4999999999995</v>
      </c>
      <c r="O22">
        <v>36</v>
      </c>
    </row>
    <row r="23" spans="1:15" x14ac:dyDescent="0.25">
      <c r="A23">
        <v>1029.5499999999995</v>
      </c>
      <c r="B23">
        <v>44</v>
      </c>
      <c r="C23">
        <f t="shared" si="5"/>
        <v>37.286585649781273</v>
      </c>
      <c r="D23">
        <f t="shared" si="6"/>
        <v>224.05000000000041</v>
      </c>
      <c r="E23">
        <f t="shared" si="7"/>
        <v>6.7134143502187271</v>
      </c>
      <c r="F23">
        <f t="shared" si="8"/>
        <v>4.2269834211286301E-44</v>
      </c>
      <c r="G23">
        <f t="shared" si="8"/>
        <v>3.7013243649524273E-29</v>
      </c>
      <c r="H23">
        <f t="shared" si="8"/>
        <v>4.4180547025471232E-19</v>
      </c>
      <c r="I23">
        <f t="shared" si="8"/>
        <v>1.8078931766106791E-56</v>
      </c>
      <c r="J23">
        <f t="shared" si="4"/>
        <v>0</v>
      </c>
      <c r="K23">
        <f t="shared" si="9"/>
        <v>4.4180547029172551E-19</v>
      </c>
      <c r="L23">
        <f t="shared" si="10"/>
        <v>6.7134143502187271</v>
      </c>
      <c r="M23">
        <f t="shared" si="11"/>
        <v>45.069932237722732</v>
      </c>
      <c r="N23">
        <v>1029.5499999999995</v>
      </c>
      <c r="O23">
        <v>44</v>
      </c>
    </row>
    <row r="24" spans="1:15" x14ac:dyDescent="0.25">
      <c r="A24">
        <v>1029.5999999999995</v>
      </c>
      <c r="B24">
        <v>39</v>
      </c>
      <c r="C24">
        <f t="shared" si="5"/>
        <v>37.266223366727786</v>
      </c>
      <c r="D24">
        <f t="shared" si="6"/>
        <v>224.00000000000045</v>
      </c>
      <c r="E24">
        <f t="shared" si="7"/>
        <v>1.733776633272214</v>
      </c>
      <c r="F24">
        <f t="shared" si="8"/>
        <v>1.1366033135751308E-43</v>
      </c>
      <c r="G24">
        <f t="shared" si="8"/>
        <v>8.3459919480265477E-29</v>
      </c>
      <c r="H24">
        <f t="shared" si="8"/>
        <v>8.5302479197750557E-19</v>
      </c>
      <c r="I24">
        <f t="shared" si="8"/>
        <v>5.5300983565318985E-56</v>
      </c>
      <c r="J24">
        <f t="shared" si="4"/>
        <v>0</v>
      </c>
      <c r="K24">
        <f t="shared" si="9"/>
        <v>8.5302479206096545E-19</v>
      </c>
      <c r="L24">
        <f t="shared" si="10"/>
        <v>1.733776633272214</v>
      </c>
      <c r="M24">
        <f t="shared" si="11"/>
        <v>3.005981414080733</v>
      </c>
      <c r="N24">
        <v>1029.5999999999995</v>
      </c>
      <c r="O24">
        <v>39</v>
      </c>
    </row>
    <row r="25" spans="1:15" x14ac:dyDescent="0.25">
      <c r="A25">
        <v>1029.6499999999994</v>
      </c>
      <c r="B25">
        <v>47</v>
      </c>
      <c r="C25">
        <f t="shared" si="5"/>
        <v>37.245861083674356</v>
      </c>
      <c r="D25">
        <f t="shared" si="6"/>
        <v>223.9500000000005</v>
      </c>
      <c r="E25">
        <f t="shared" si="7"/>
        <v>9.754138916325644</v>
      </c>
      <c r="F25">
        <f t="shared" si="8"/>
        <v>3.0416759141460967E-43</v>
      </c>
      <c r="G25">
        <f t="shared" si="8"/>
        <v>1.8729424123871091E-28</v>
      </c>
      <c r="H25">
        <f t="shared" si="8"/>
        <v>1.6391468588835548E-18</v>
      </c>
      <c r="I25">
        <f t="shared" si="8"/>
        <v>1.6835212134237183E-55</v>
      </c>
      <c r="J25">
        <f t="shared" si="4"/>
        <v>0</v>
      </c>
      <c r="K25">
        <f t="shared" si="9"/>
        <v>1.639146859070849E-18</v>
      </c>
      <c r="L25">
        <f t="shared" si="10"/>
        <v>9.754138916325644</v>
      </c>
      <c r="M25">
        <f t="shared" si="11"/>
        <v>95.143225998978409</v>
      </c>
      <c r="N25">
        <v>1029.6499999999994</v>
      </c>
      <c r="O25">
        <v>47</v>
      </c>
    </row>
    <row r="26" spans="1:15" x14ac:dyDescent="0.25">
      <c r="A26">
        <v>1029.6999999999994</v>
      </c>
      <c r="B26">
        <v>30</v>
      </c>
      <c r="C26">
        <f t="shared" si="5"/>
        <v>37.225498800620869</v>
      </c>
      <c r="D26">
        <f t="shared" si="6"/>
        <v>223.90000000000055</v>
      </c>
      <c r="E26">
        <f t="shared" si="7"/>
        <v>-7.2254988006208691</v>
      </c>
      <c r="F26">
        <f t="shared" si="8"/>
        <v>8.101074149910019E-43</v>
      </c>
      <c r="G26">
        <f t="shared" si="8"/>
        <v>4.1830835094577766E-28</v>
      </c>
      <c r="H26">
        <f t="shared" si="8"/>
        <v>3.1347270079948972E-18</v>
      </c>
      <c r="I26">
        <f t="shared" si="8"/>
        <v>5.1007023164395818E-55</v>
      </c>
      <c r="J26">
        <f t="shared" si="4"/>
        <v>0</v>
      </c>
      <c r="K26">
        <f t="shared" si="9"/>
        <v>3.1347270084132057E-18</v>
      </c>
      <c r="L26">
        <f t="shared" si="10"/>
        <v>-7.2254988006208691</v>
      </c>
      <c r="M26">
        <f t="shared" si="11"/>
        <v>52.207832917773615</v>
      </c>
      <c r="N26">
        <v>1029.6999999999994</v>
      </c>
      <c r="O26">
        <v>30</v>
      </c>
    </row>
    <row r="27" spans="1:15" x14ac:dyDescent="0.25">
      <c r="A27">
        <v>1029.7499999999993</v>
      </c>
      <c r="B27">
        <v>45</v>
      </c>
      <c r="C27">
        <f t="shared" si="5"/>
        <v>37.205136517567382</v>
      </c>
      <c r="D27">
        <f t="shared" si="6"/>
        <v>223.85000000000059</v>
      </c>
      <c r="E27">
        <f t="shared" si="7"/>
        <v>7.7948634824326177</v>
      </c>
      <c r="F27">
        <f t="shared" si="8"/>
        <v>2.1473257076321154E-42</v>
      </c>
      <c r="G27">
        <f t="shared" si="8"/>
        <v>9.2981017165098023E-28</v>
      </c>
      <c r="H27">
        <f t="shared" si="8"/>
        <v>5.966329484481713E-18</v>
      </c>
      <c r="I27">
        <f t="shared" si="8"/>
        <v>1.5380378066322235E-54</v>
      </c>
      <c r="J27">
        <f t="shared" si="4"/>
        <v>0</v>
      </c>
      <c r="K27">
        <f t="shared" si="9"/>
        <v>5.9663294854115235E-18</v>
      </c>
      <c r="L27">
        <f t="shared" si="10"/>
        <v>7.7948634824326177</v>
      </c>
      <c r="M27">
        <f t="shared" si="11"/>
        <v>60.759896709761556</v>
      </c>
      <c r="N27">
        <v>1029.7499999999993</v>
      </c>
      <c r="O27">
        <v>45</v>
      </c>
    </row>
    <row r="28" spans="1:15" x14ac:dyDescent="0.25">
      <c r="A28">
        <v>1029.7999999999993</v>
      </c>
      <c r="B28">
        <v>38</v>
      </c>
      <c r="C28">
        <f t="shared" si="5"/>
        <v>37.184774234513895</v>
      </c>
      <c r="D28">
        <f t="shared" si="6"/>
        <v>223.80000000000064</v>
      </c>
      <c r="E28">
        <f t="shared" si="7"/>
        <v>0.81522576548610459</v>
      </c>
      <c r="F28">
        <f t="shared" si="8"/>
        <v>5.6647257276699313E-42</v>
      </c>
      <c r="G28">
        <f t="shared" si="8"/>
        <v>2.0569214092510548E-27</v>
      </c>
      <c r="H28">
        <f t="shared" si="8"/>
        <v>1.1301611868490647E-17</v>
      </c>
      <c r="I28">
        <f t="shared" si="8"/>
        <v>4.6156162252971174E-54</v>
      </c>
      <c r="J28">
        <f t="shared" ref="J28:J75" si="12">J$5*EXP(-(($D28-J$6)^2)/(2*J$7^2))</f>
        <v>0</v>
      </c>
      <c r="K28">
        <f t="shared" si="9"/>
        <v>1.1301611870547568E-17</v>
      </c>
      <c r="L28">
        <f t="shared" si="10"/>
        <v>0.81522576548610459</v>
      </c>
      <c r="M28">
        <f t="shared" si="11"/>
        <v>0.66459304871240521</v>
      </c>
      <c r="N28">
        <v>1029.7999999999993</v>
      </c>
      <c r="O28">
        <v>38</v>
      </c>
    </row>
    <row r="29" spans="1:15" x14ac:dyDescent="0.25">
      <c r="A29">
        <v>1029.8499999999992</v>
      </c>
      <c r="B29">
        <v>34</v>
      </c>
      <c r="C29">
        <f t="shared" si="5"/>
        <v>37.164411951460409</v>
      </c>
      <c r="D29">
        <f t="shared" si="6"/>
        <v>223.75000000000068</v>
      </c>
      <c r="E29">
        <f t="shared" si="7"/>
        <v>-3.1644119514604085</v>
      </c>
      <c r="F29">
        <f t="shared" si="8"/>
        <v>1.487255208569724E-41</v>
      </c>
      <c r="G29">
        <f t="shared" si="8"/>
        <v>4.5286290881830531E-27</v>
      </c>
      <c r="H29">
        <f t="shared" si="8"/>
        <v>2.1305865982197672E-17</v>
      </c>
      <c r="I29">
        <f t="shared" si="8"/>
        <v>1.3785357055870704E-53</v>
      </c>
      <c r="J29">
        <f t="shared" si="12"/>
        <v>0</v>
      </c>
      <c r="K29">
        <f t="shared" si="9"/>
        <v>2.1305865986726301E-17</v>
      </c>
      <c r="L29">
        <f t="shared" si="10"/>
        <v>-3.1644119514604085</v>
      </c>
      <c r="M29">
        <f t="shared" si="11"/>
        <v>10.013502998545471</v>
      </c>
      <c r="N29">
        <v>1029.8499999999992</v>
      </c>
      <c r="O29">
        <v>34</v>
      </c>
    </row>
    <row r="30" spans="1:15" x14ac:dyDescent="0.25">
      <c r="A30">
        <v>1029.8999999999992</v>
      </c>
      <c r="B30">
        <v>52</v>
      </c>
      <c r="C30">
        <f t="shared" si="5"/>
        <v>37.144049668406922</v>
      </c>
      <c r="D30">
        <f t="shared" si="6"/>
        <v>223.70000000000073</v>
      </c>
      <c r="E30">
        <f t="shared" si="7"/>
        <v>14.855950331593078</v>
      </c>
      <c r="F30">
        <f t="shared" si="8"/>
        <v>3.8861338730719947E-41</v>
      </c>
      <c r="G30">
        <f t="shared" si="8"/>
        <v>9.9229648428687651E-27</v>
      </c>
      <c r="H30">
        <f t="shared" si="8"/>
        <v>3.9974555305887261E-17</v>
      </c>
      <c r="I30">
        <f t="shared" si="8"/>
        <v>4.0976229621408239E-53</v>
      </c>
      <c r="J30">
        <f t="shared" si="12"/>
        <v>0</v>
      </c>
      <c r="K30">
        <f t="shared" si="9"/>
        <v>3.9974555315810225E-17</v>
      </c>
      <c r="L30">
        <f t="shared" si="10"/>
        <v>14.855950331593078</v>
      </c>
      <c r="M30">
        <f t="shared" si="11"/>
        <v>220.6992602547605</v>
      </c>
      <c r="N30">
        <v>1029.8999999999992</v>
      </c>
      <c r="O30">
        <v>52</v>
      </c>
    </row>
    <row r="31" spans="1:15" x14ac:dyDescent="0.25">
      <c r="A31">
        <v>1029.9499999999991</v>
      </c>
      <c r="B31">
        <v>32</v>
      </c>
      <c r="C31">
        <f t="shared" si="5"/>
        <v>37.123687385353492</v>
      </c>
      <c r="D31">
        <f t="shared" si="6"/>
        <v>223.65000000000077</v>
      </c>
      <c r="E31">
        <f t="shared" si="7"/>
        <v>-5.1236873853534917</v>
      </c>
      <c r="F31">
        <f t="shared" si="8"/>
        <v>1.0105915533336363E-40</v>
      </c>
      <c r="G31">
        <f t="shared" si="8"/>
        <v>2.1639229906876849E-26</v>
      </c>
      <c r="H31">
        <f t="shared" si="8"/>
        <v>7.4643799736774419E-17</v>
      </c>
      <c r="I31">
        <f t="shared" si="8"/>
        <v>1.2121925706102472E-52</v>
      </c>
      <c r="J31">
        <f t="shared" si="12"/>
        <v>0</v>
      </c>
      <c r="K31">
        <f t="shared" si="9"/>
        <v>7.464379975841365E-17</v>
      </c>
      <c r="L31">
        <f t="shared" si="10"/>
        <v>-5.1236873853534917</v>
      </c>
      <c r="M31">
        <f t="shared" si="11"/>
        <v>26.252172422830501</v>
      </c>
      <c r="N31">
        <v>1029.9499999999991</v>
      </c>
      <c r="O31">
        <v>32</v>
      </c>
    </row>
    <row r="32" spans="1:15" x14ac:dyDescent="0.25">
      <c r="A32">
        <v>1029.9999999999991</v>
      </c>
      <c r="B32">
        <v>38</v>
      </c>
      <c r="C32">
        <f t="shared" si="5"/>
        <v>37.103325102300005</v>
      </c>
      <c r="D32">
        <f t="shared" si="6"/>
        <v>223.60000000000082</v>
      </c>
      <c r="E32">
        <f t="shared" si="7"/>
        <v>0.8966748976999952</v>
      </c>
      <c r="F32">
        <f t="shared" si="8"/>
        <v>2.6155270635670308E-40</v>
      </c>
      <c r="G32">
        <f t="shared" si="8"/>
        <v>4.6964293899301762E-26</v>
      </c>
      <c r="H32">
        <f t="shared" si="8"/>
        <v>1.3871693504383473E-16</v>
      </c>
      <c r="I32">
        <f t="shared" si="8"/>
        <v>3.5689206215008889E-52</v>
      </c>
      <c r="J32">
        <f t="shared" si="12"/>
        <v>0</v>
      </c>
      <c r="K32">
        <f t="shared" si="9"/>
        <v>1.3871693509079902E-16</v>
      </c>
      <c r="L32">
        <f t="shared" si="10"/>
        <v>0.89667489769999509</v>
      </c>
      <c r="M32">
        <f t="shared" si="11"/>
        <v>0.80402587216529664</v>
      </c>
      <c r="N32">
        <v>1029.9999999999991</v>
      </c>
      <c r="O32">
        <v>38</v>
      </c>
    </row>
    <row r="33" spans="1:15" x14ac:dyDescent="0.25">
      <c r="A33">
        <v>1030.049999999999</v>
      </c>
      <c r="B33">
        <v>38</v>
      </c>
      <c r="C33">
        <f t="shared" si="5"/>
        <v>37.082962819246518</v>
      </c>
      <c r="D33">
        <f t="shared" si="6"/>
        <v>223.55000000000086</v>
      </c>
      <c r="E33">
        <f t="shared" si="7"/>
        <v>0.91703718075348206</v>
      </c>
      <c r="F33">
        <f t="shared" si="8"/>
        <v>6.7370290475414216E-40</v>
      </c>
      <c r="G33">
        <f t="shared" si="8"/>
        <v>1.0144238255308677E-25</v>
      </c>
      <c r="H33">
        <f t="shared" si="8"/>
        <v>2.5656114051663868E-16</v>
      </c>
      <c r="I33">
        <f t="shared" si="8"/>
        <v>1.0457498404063103E-51</v>
      </c>
      <c r="J33">
        <f t="shared" si="12"/>
        <v>0</v>
      </c>
      <c r="K33">
        <f t="shared" si="9"/>
        <v>2.5656114061808106E-16</v>
      </c>
      <c r="L33">
        <f t="shared" si="10"/>
        <v>0.91703718075348184</v>
      </c>
      <c r="M33">
        <f t="shared" si="11"/>
        <v>0.8409571908842941</v>
      </c>
      <c r="N33">
        <v>1030.049999999999</v>
      </c>
      <c r="O33">
        <v>38</v>
      </c>
    </row>
    <row r="34" spans="1:15" x14ac:dyDescent="0.25">
      <c r="A34">
        <v>1030.099999999999</v>
      </c>
      <c r="B34">
        <v>41</v>
      </c>
      <c r="C34">
        <f t="shared" si="5"/>
        <v>37.062600536193031</v>
      </c>
      <c r="D34">
        <f t="shared" si="6"/>
        <v>223.50000000000091</v>
      </c>
      <c r="E34">
        <f t="shared" si="7"/>
        <v>3.9373994638069689</v>
      </c>
      <c r="F34">
        <f t="shared" si="8"/>
        <v>1.7270434708472987E-39</v>
      </c>
      <c r="G34">
        <f t="shared" si="8"/>
        <v>2.1807040596971751E-25</v>
      </c>
      <c r="H34">
        <f t="shared" si="8"/>
        <v>4.7225647177997278E-16</v>
      </c>
      <c r="I34">
        <f t="shared" si="8"/>
        <v>3.0496104903152828E-51</v>
      </c>
      <c r="J34">
        <f t="shared" si="12"/>
        <v>0</v>
      </c>
      <c r="K34">
        <f t="shared" si="9"/>
        <v>4.7225647199804322E-16</v>
      </c>
      <c r="L34">
        <f t="shared" si="10"/>
        <v>3.9373994638069685</v>
      </c>
      <c r="M34">
        <f t="shared" si="11"/>
        <v>15.503114537587402</v>
      </c>
      <c r="N34">
        <v>1030.099999999999</v>
      </c>
      <c r="O34">
        <v>41</v>
      </c>
    </row>
    <row r="35" spans="1:15" x14ac:dyDescent="0.25">
      <c r="A35">
        <v>1030.149999999999</v>
      </c>
      <c r="B35">
        <v>44</v>
      </c>
      <c r="C35">
        <f t="shared" si="5"/>
        <v>37.042238253139544</v>
      </c>
      <c r="D35">
        <f t="shared" si="6"/>
        <v>223.45000000000095</v>
      </c>
      <c r="E35">
        <f t="shared" si="7"/>
        <v>6.9577617468604558</v>
      </c>
      <c r="F35">
        <f t="shared" si="8"/>
        <v>4.4061955355142596E-39</v>
      </c>
      <c r="G35">
        <f t="shared" si="8"/>
        <v>4.6655158687597519E-25</v>
      </c>
      <c r="H35">
        <f t="shared" si="8"/>
        <v>8.6514839500549832E-16</v>
      </c>
      <c r="I35">
        <f t="shared" si="8"/>
        <v>8.8508827259352804E-51</v>
      </c>
      <c r="J35">
        <f t="shared" si="12"/>
        <v>0</v>
      </c>
      <c r="K35">
        <f t="shared" si="9"/>
        <v>8.6514839547204989E-16</v>
      </c>
      <c r="L35">
        <f t="shared" si="10"/>
        <v>6.9577617468604549</v>
      </c>
      <c r="M35">
        <f t="shared" si="11"/>
        <v>48.410448526074646</v>
      </c>
      <c r="N35">
        <v>1030.149999999999</v>
      </c>
      <c r="O35">
        <v>44</v>
      </c>
    </row>
    <row r="36" spans="1:15" x14ac:dyDescent="0.25">
      <c r="A36">
        <v>1030.1999999999989</v>
      </c>
      <c r="B36">
        <v>36</v>
      </c>
      <c r="C36">
        <f t="shared" si="5"/>
        <v>37.021875970086057</v>
      </c>
      <c r="D36">
        <f t="shared" si="6"/>
        <v>223.400000000001</v>
      </c>
      <c r="E36">
        <f t="shared" si="7"/>
        <v>-1.0218759700860574</v>
      </c>
      <c r="F36">
        <f t="shared" si="8"/>
        <v>1.1187934383886887E-38</v>
      </c>
      <c r="G36">
        <f t="shared" si="8"/>
        <v>9.9340938224834843E-25</v>
      </c>
      <c r="H36">
        <f t="shared" si="8"/>
        <v>1.5773531676271574E-15</v>
      </c>
      <c r="I36">
        <f t="shared" si="8"/>
        <v>2.5565509217760666E-50</v>
      </c>
      <c r="J36">
        <f t="shared" si="12"/>
        <v>0</v>
      </c>
      <c r="K36">
        <f t="shared" si="9"/>
        <v>1.5773531686205668E-15</v>
      </c>
      <c r="L36">
        <f t="shared" si="10"/>
        <v>-1.0218759700860589</v>
      </c>
      <c r="M36">
        <f t="shared" si="11"/>
        <v>1.044230498239324</v>
      </c>
      <c r="N36">
        <v>1030.1999999999989</v>
      </c>
      <c r="O36">
        <v>36</v>
      </c>
    </row>
    <row r="37" spans="1:15" x14ac:dyDescent="0.25">
      <c r="A37">
        <v>1030.2499999999989</v>
      </c>
      <c r="B37">
        <v>37</v>
      </c>
      <c r="C37">
        <f t="shared" si="5"/>
        <v>37.00151368703257</v>
      </c>
      <c r="D37">
        <f t="shared" si="6"/>
        <v>223.35000000000105</v>
      </c>
      <c r="E37">
        <f t="shared" si="7"/>
        <v>-1.5136870325704876E-3</v>
      </c>
      <c r="F37">
        <f t="shared" si="8"/>
        <v>2.8272336598427328E-38</v>
      </c>
      <c r="G37">
        <f t="shared" si="8"/>
        <v>2.1051473097062771E-24</v>
      </c>
      <c r="H37">
        <f t="shared" si="8"/>
        <v>2.8621535265819063E-15</v>
      </c>
      <c r="I37">
        <f t="shared" si="8"/>
        <v>7.34933351412388E-50</v>
      </c>
      <c r="J37">
        <f t="shared" si="12"/>
        <v>0</v>
      </c>
      <c r="K37">
        <f t="shared" si="9"/>
        <v>2.8621535286870538E-15</v>
      </c>
      <c r="L37">
        <f t="shared" si="10"/>
        <v>-1.5136870325733497E-3</v>
      </c>
      <c r="M37">
        <f t="shared" si="11"/>
        <v>2.2912484325807132E-6</v>
      </c>
      <c r="N37">
        <v>1052.7999999999784</v>
      </c>
      <c r="O37">
        <v>26</v>
      </c>
    </row>
    <row r="38" spans="1:15" x14ac:dyDescent="0.25">
      <c r="A38">
        <v>1030.2999999999988</v>
      </c>
      <c r="B38">
        <v>40</v>
      </c>
      <c r="C38">
        <f t="shared" si="5"/>
        <v>36.98115140397914</v>
      </c>
      <c r="D38">
        <f t="shared" si="6"/>
        <v>223.30000000000109</v>
      </c>
      <c r="E38">
        <f t="shared" si="7"/>
        <v>3.0188485960208595</v>
      </c>
      <c r="F38">
        <f t="shared" si="8"/>
        <v>7.1104836546958325E-38</v>
      </c>
      <c r="G38">
        <f t="shared" si="8"/>
        <v>4.4397894312940334E-24</v>
      </c>
      <c r="H38">
        <f t="shared" si="8"/>
        <v>5.1687146508129798E-15</v>
      </c>
      <c r="I38">
        <f t="shared" si="8"/>
        <v>2.1026506050558234E-49</v>
      </c>
      <c r="J38">
        <f t="shared" si="12"/>
        <v>0</v>
      </c>
      <c r="K38">
        <f t="shared" si="9"/>
        <v>5.1687146552527695E-15</v>
      </c>
      <c r="L38">
        <f t="shared" si="10"/>
        <v>3.0188485960208542</v>
      </c>
      <c r="M38">
        <f t="shared" si="11"/>
        <v>9.1134468456970819</v>
      </c>
      <c r="N38">
        <v>1052.8499999999783</v>
      </c>
      <c r="O38">
        <v>27</v>
      </c>
    </row>
    <row r="39" spans="1:15" x14ac:dyDescent="0.25">
      <c r="A39">
        <v>1030.3499999999988</v>
      </c>
      <c r="B39">
        <v>31</v>
      </c>
      <c r="C39">
        <f t="shared" si="5"/>
        <v>36.960789120925654</v>
      </c>
      <c r="D39">
        <f t="shared" si="6"/>
        <v>223.25000000000114</v>
      </c>
      <c r="E39">
        <f t="shared" si="7"/>
        <v>-5.9607891209256536</v>
      </c>
      <c r="F39">
        <f t="shared" si="8"/>
        <v>1.7797632289229418E-37</v>
      </c>
      <c r="G39">
        <f t="shared" si="8"/>
        <v>9.3189697561644388E-24</v>
      </c>
      <c r="H39">
        <f t="shared" si="8"/>
        <v>9.2896175658566565E-15</v>
      </c>
      <c r="I39">
        <f t="shared" si="8"/>
        <v>5.9870366453378904E-49</v>
      </c>
      <c r="J39">
        <f t="shared" si="12"/>
        <v>0</v>
      </c>
      <c r="K39">
        <f t="shared" si="9"/>
        <v>9.2896175751756266E-15</v>
      </c>
      <c r="L39">
        <f t="shared" si="10"/>
        <v>-5.9607891209256625</v>
      </c>
      <c r="M39">
        <f t="shared" si="11"/>
        <v>35.53100694414573</v>
      </c>
      <c r="N39">
        <v>1052.8999999999783</v>
      </c>
      <c r="O39">
        <v>25</v>
      </c>
    </row>
    <row r="40" spans="1:15" x14ac:dyDescent="0.25">
      <c r="A40">
        <v>1030.3999999999987</v>
      </c>
      <c r="B40">
        <v>38</v>
      </c>
      <c r="C40">
        <f t="shared" si="5"/>
        <v>36.940426837872167</v>
      </c>
      <c r="D40">
        <f t="shared" si="6"/>
        <v>223.20000000000118</v>
      </c>
      <c r="E40">
        <f t="shared" si="7"/>
        <v>1.0595731621278333</v>
      </c>
      <c r="F40">
        <f t="shared" si="8"/>
        <v>4.4335434048665509E-37</v>
      </c>
      <c r="G40">
        <f t="shared" si="8"/>
        <v>1.9467002251179807E-23</v>
      </c>
      <c r="H40">
        <f t="shared" si="8"/>
        <v>1.6616469762267187E-14</v>
      </c>
      <c r="I40">
        <f t="shared" si="8"/>
        <v>1.6966113493739296E-48</v>
      </c>
      <c r="J40">
        <f t="shared" si="12"/>
        <v>0</v>
      </c>
      <c r="K40">
        <f t="shared" si="9"/>
        <v>1.6616469781734188E-14</v>
      </c>
      <c r="L40">
        <f t="shared" si="10"/>
        <v>1.0595731621278166</v>
      </c>
      <c r="M40">
        <f t="shared" si="11"/>
        <v>1.1226952859015402</v>
      </c>
      <c r="N40">
        <v>1052.9499999999782</v>
      </c>
      <c r="O40">
        <v>30</v>
      </c>
    </row>
    <row r="41" spans="1:15" x14ac:dyDescent="0.25">
      <c r="A41">
        <v>1030.4499999999987</v>
      </c>
      <c r="B41">
        <v>41</v>
      </c>
      <c r="C41">
        <f t="shared" si="5"/>
        <v>36.92006455481868</v>
      </c>
      <c r="D41">
        <f t="shared" si="6"/>
        <v>223.15000000000123</v>
      </c>
      <c r="E41">
        <f t="shared" si="7"/>
        <v>4.0799354451813201</v>
      </c>
      <c r="F41">
        <f t="shared" si="8"/>
        <v>1.0991712162705853E-36</v>
      </c>
      <c r="G41">
        <f t="shared" si="8"/>
        <v>4.0472115287877064E-23</v>
      </c>
      <c r="H41">
        <f t="shared" si="8"/>
        <v>2.9580488066437618E-14</v>
      </c>
      <c r="I41">
        <f t="shared" si="8"/>
        <v>4.7849617111764251E-48</v>
      </c>
      <c r="J41">
        <f t="shared" si="12"/>
        <v>0</v>
      </c>
      <c r="K41">
        <f t="shared" si="9"/>
        <v>2.9580488106909736E-14</v>
      </c>
      <c r="L41">
        <f t="shared" si="10"/>
        <v>4.0799354451812908</v>
      </c>
      <c r="M41">
        <f t="shared" si="11"/>
        <v>16.645873236846658</v>
      </c>
      <c r="N41">
        <v>1052.9999999999782</v>
      </c>
      <c r="O41">
        <v>33</v>
      </c>
    </row>
    <row r="42" spans="1:15" x14ac:dyDescent="0.25">
      <c r="A42">
        <v>1030.4999999999986</v>
      </c>
      <c r="B42">
        <v>46</v>
      </c>
      <c r="C42">
        <f t="shared" si="5"/>
        <v>36.899702271765193</v>
      </c>
      <c r="D42">
        <f t="shared" si="6"/>
        <v>223.10000000000127</v>
      </c>
      <c r="E42">
        <f t="shared" si="7"/>
        <v>9.100297728234807</v>
      </c>
      <c r="F42">
        <f t="shared" si="8"/>
        <v>2.7120979921421914E-36</v>
      </c>
      <c r="G42">
        <f t="shared" si="8"/>
        <v>8.3741044887115845E-23</v>
      </c>
      <c r="H42">
        <f t="shared" si="8"/>
        <v>5.2407996428034635E-14</v>
      </c>
      <c r="I42">
        <f t="shared" si="8"/>
        <v>1.3430748404229504E-47</v>
      </c>
      <c r="J42">
        <f t="shared" si="12"/>
        <v>0</v>
      </c>
      <c r="K42">
        <f t="shared" si="9"/>
        <v>5.2407996511775679E-14</v>
      </c>
      <c r="L42">
        <f t="shared" si="10"/>
        <v>9.1002977282347537</v>
      </c>
      <c r="M42">
        <f t="shared" si="11"/>
        <v>82.815418742514623</v>
      </c>
      <c r="N42">
        <v>1053.0499999999781</v>
      </c>
      <c r="O42">
        <v>17</v>
      </c>
    </row>
    <row r="43" spans="1:15" x14ac:dyDescent="0.25">
      <c r="A43">
        <v>1030.5499999999986</v>
      </c>
      <c r="B43">
        <v>37</v>
      </c>
      <c r="C43">
        <f t="shared" si="5"/>
        <v>36.879339988711706</v>
      </c>
      <c r="D43">
        <f t="shared" si="6"/>
        <v>223.05000000000132</v>
      </c>
      <c r="E43">
        <f t="shared" si="7"/>
        <v>0.12066001128829384</v>
      </c>
      <c r="F43">
        <f t="shared" si="8"/>
        <v>6.6599513215367403E-36</v>
      </c>
      <c r="G43">
        <f t="shared" si="8"/>
        <v>1.7244336746925115E-22</v>
      </c>
      <c r="H43">
        <f t="shared" si="8"/>
        <v>9.2409245816973558E-14</v>
      </c>
      <c r="I43">
        <f t="shared" si="8"/>
        <v>3.7518684964970897E-47</v>
      </c>
      <c r="J43">
        <f t="shared" si="12"/>
        <v>0</v>
      </c>
      <c r="K43">
        <f t="shared" si="9"/>
        <v>9.2409245989416924E-14</v>
      </c>
      <c r="L43">
        <f t="shared" si="10"/>
        <v>0.12066001128820143</v>
      </c>
      <c r="M43">
        <f t="shared" si="11"/>
        <v>1.4558838324068898E-2</v>
      </c>
      <c r="N43">
        <v>1053.0999999999781</v>
      </c>
      <c r="O43">
        <v>25</v>
      </c>
    </row>
    <row r="44" spans="1:15" x14ac:dyDescent="0.25">
      <c r="A44">
        <v>1030.5999999999985</v>
      </c>
      <c r="B44">
        <v>30</v>
      </c>
      <c r="C44">
        <f t="shared" si="5"/>
        <v>36.858977705658276</v>
      </c>
      <c r="D44">
        <f t="shared" si="6"/>
        <v>223.00000000000136</v>
      </c>
      <c r="E44">
        <f t="shared" si="7"/>
        <v>-6.8589777056582761</v>
      </c>
      <c r="F44">
        <f t="shared" si="8"/>
        <v>1.6276550880471821E-35</v>
      </c>
      <c r="G44">
        <f t="shared" si="8"/>
        <v>3.5341116231780541E-22</v>
      </c>
      <c r="H44">
        <f t="shared" si="8"/>
        <v>1.621656781078146E-13</v>
      </c>
      <c r="I44">
        <f t="shared" si="8"/>
        <v>1.0430872808668944E-46</v>
      </c>
      <c r="J44">
        <f t="shared" si="12"/>
        <v>0</v>
      </c>
      <c r="K44">
        <f t="shared" si="9"/>
        <v>1.6216567846122578E-13</v>
      </c>
      <c r="L44">
        <f t="shared" si="10"/>
        <v>-6.8589777056584387</v>
      </c>
      <c r="M44">
        <f t="shared" si="11"/>
        <v>47.045575166719502</v>
      </c>
      <c r="N44">
        <v>1053.149999999978</v>
      </c>
      <c r="O44">
        <v>35</v>
      </c>
    </row>
    <row r="45" spans="1:15" x14ac:dyDescent="0.25">
      <c r="A45">
        <v>1030.6499999999985</v>
      </c>
      <c r="B45">
        <v>31</v>
      </c>
      <c r="C45">
        <f t="shared" si="5"/>
        <v>36.838615422604789</v>
      </c>
      <c r="D45">
        <f t="shared" si="6"/>
        <v>222.95000000000141</v>
      </c>
      <c r="E45">
        <f t="shared" si="7"/>
        <v>-5.8386154226047893</v>
      </c>
      <c r="F45">
        <f t="shared" si="8"/>
        <v>3.9589439489166443E-35</v>
      </c>
      <c r="G45">
        <f t="shared" si="8"/>
        <v>7.2084132646967165E-22</v>
      </c>
      <c r="H45">
        <f t="shared" si="8"/>
        <v>2.832227312954661E-13</v>
      </c>
      <c r="I45">
        <f t="shared" si="8"/>
        <v>2.8861529279084056E-46</v>
      </c>
      <c r="J45">
        <f t="shared" si="12"/>
        <v>0</v>
      </c>
      <c r="K45">
        <f t="shared" si="9"/>
        <v>2.832227320163074E-13</v>
      </c>
      <c r="L45">
        <f t="shared" si="10"/>
        <v>-5.8386154226050726</v>
      </c>
      <c r="M45">
        <f t="shared" si="11"/>
        <v>34.089430053081813</v>
      </c>
      <c r="N45">
        <v>1053.199999999978</v>
      </c>
      <c r="O45">
        <v>27</v>
      </c>
    </row>
    <row r="46" spans="1:15" x14ac:dyDescent="0.25">
      <c r="A46">
        <v>1030.6999999999985</v>
      </c>
      <c r="B46">
        <v>35</v>
      </c>
      <c r="C46">
        <f t="shared" si="5"/>
        <v>36.818253139551302</v>
      </c>
      <c r="D46">
        <f t="shared" si="6"/>
        <v>222.90000000000146</v>
      </c>
      <c r="E46">
        <f t="shared" si="7"/>
        <v>-1.8182531395513024</v>
      </c>
      <c r="F46">
        <f t="shared" si="8"/>
        <v>9.5834520333791627E-35</v>
      </c>
      <c r="G46">
        <f t="shared" si="8"/>
        <v>1.4632709124114832E-21</v>
      </c>
      <c r="H46">
        <f t="shared" si="8"/>
        <v>4.9229215883662795E-13</v>
      </c>
      <c r="I46">
        <f t="shared" si="8"/>
        <v>7.9477404574738617E-46</v>
      </c>
      <c r="J46">
        <f t="shared" si="12"/>
        <v>0</v>
      </c>
      <c r="K46">
        <f t="shared" si="9"/>
        <v>4.9229216029989885E-13</v>
      </c>
      <c r="L46">
        <f t="shared" si="10"/>
        <v>-1.8182531395517947</v>
      </c>
      <c r="M46">
        <f t="shared" si="11"/>
        <v>3.3060444794899579</v>
      </c>
      <c r="N46">
        <v>1053.2499999999779</v>
      </c>
      <c r="O46">
        <v>26</v>
      </c>
    </row>
    <row r="47" spans="1:15" x14ac:dyDescent="0.25">
      <c r="A47">
        <v>1030.7499999999984</v>
      </c>
      <c r="B47">
        <v>34</v>
      </c>
      <c r="C47">
        <f t="shared" si="5"/>
        <v>36.797890856497816</v>
      </c>
      <c r="D47">
        <f t="shared" si="6"/>
        <v>222.8500000000015</v>
      </c>
      <c r="E47">
        <f t="shared" si="7"/>
        <v>-2.7978908564978155</v>
      </c>
      <c r="F47">
        <f t="shared" si="8"/>
        <v>2.3088208810920075E-34</v>
      </c>
      <c r="G47">
        <f t="shared" si="8"/>
        <v>2.9562111423169051E-21</v>
      </c>
      <c r="H47">
        <f t="shared" si="8"/>
        <v>8.5161514808531234E-13</v>
      </c>
      <c r="I47">
        <f t="shared" si="8"/>
        <v>2.1781794728866661E-45</v>
      </c>
      <c r="J47">
        <f t="shared" si="12"/>
        <v>0</v>
      </c>
      <c r="K47">
        <f t="shared" si="9"/>
        <v>8.5161515104152347E-13</v>
      </c>
      <c r="L47">
        <f t="shared" si="10"/>
        <v>-2.7978908564986673</v>
      </c>
      <c r="M47">
        <f t="shared" si="11"/>
        <v>7.8281932448788458</v>
      </c>
      <c r="N47">
        <v>1053.2999999999779</v>
      </c>
      <c r="O47">
        <v>30</v>
      </c>
    </row>
    <row r="48" spans="1:15" x14ac:dyDescent="0.25">
      <c r="A48">
        <v>1030.7999999999984</v>
      </c>
      <c r="B48">
        <v>28</v>
      </c>
      <c r="C48">
        <f t="shared" si="5"/>
        <v>36.777528573444329</v>
      </c>
      <c r="D48">
        <f t="shared" si="6"/>
        <v>222.80000000000155</v>
      </c>
      <c r="E48">
        <f t="shared" si="7"/>
        <v>-8.7775285734443287</v>
      </c>
      <c r="F48">
        <f t="shared" si="8"/>
        <v>5.5358480024720008E-34</v>
      </c>
      <c r="G48">
        <f t="shared" si="8"/>
        <v>5.9439042825527627E-21</v>
      </c>
      <c r="H48">
        <f t="shared" si="8"/>
        <v>1.466187406234621E-12</v>
      </c>
      <c r="I48">
        <f t="shared" si="8"/>
        <v>5.9411332525877533E-45</v>
      </c>
      <c r="J48">
        <f t="shared" si="12"/>
        <v>0</v>
      </c>
      <c r="K48">
        <f t="shared" si="9"/>
        <v>1.4661874121785252E-12</v>
      </c>
      <c r="L48">
        <f t="shared" si="10"/>
        <v>-8.7775285734457942</v>
      </c>
      <c r="M48">
        <f t="shared" si="11"/>
        <v>77.045007857657353</v>
      </c>
      <c r="N48">
        <v>1053.3499999999779</v>
      </c>
      <c r="O48">
        <v>24</v>
      </c>
    </row>
    <row r="49" spans="1:15" x14ac:dyDescent="0.25">
      <c r="A49">
        <v>1030.8499999999983</v>
      </c>
      <c r="B49">
        <v>47</v>
      </c>
      <c r="C49">
        <f t="shared" si="5"/>
        <v>36.757166290390842</v>
      </c>
      <c r="D49">
        <f t="shared" si="6"/>
        <v>222.75000000000159</v>
      </c>
      <c r="E49">
        <f t="shared" si="7"/>
        <v>10.242833709609158</v>
      </c>
      <c r="F49">
        <f t="shared" si="8"/>
        <v>1.3210027462151167E-33</v>
      </c>
      <c r="G49">
        <f t="shared" si="8"/>
        <v>1.1894160986750461E-20</v>
      </c>
      <c r="H49">
        <f t="shared" si="8"/>
        <v>2.5122406549882381E-12</v>
      </c>
      <c r="I49">
        <f t="shared" si="8"/>
        <v>1.6127630807600914E-44</v>
      </c>
      <c r="J49">
        <f t="shared" si="12"/>
        <v>0</v>
      </c>
      <c r="K49">
        <f t="shared" si="9"/>
        <v>2.512240666882399E-12</v>
      </c>
      <c r="L49">
        <f t="shared" si="10"/>
        <v>10.242833709606646</v>
      </c>
      <c r="M49">
        <f t="shared" si="11"/>
        <v>104.91564240265426</v>
      </c>
      <c r="N49">
        <v>1053.3999999999778</v>
      </c>
      <c r="O49">
        <v>25</v>
      </c>
    </row>
    <row r="50" spans="1:15" x14ac:dyDescent="0.25">
      <c r="A50">
        <v>1030.8999999999983</v>
      </c>
      <c r="B50">
        <v>39</v>
      </c>
      <c r="C50">
        <f t="shared" si="5"/>
        <v>36.736804007337355</v>
      </c>
      <c r="D50">
        <f t="shared" si="6"/>
        <v>222.70000000000164</v>
      </c>
      <c r="E50">
        <f t="shared" si="7"/>
        <v>2.263195992662645</v>
      </c>
      <c r="F50">
        <f t="shared" si="8"/>
        <v>3.1372485794003372E-33</v>
      </c>
      <c r="G50">
        <f t="shared" si="8"/>
        <v>2.3687622056881068E-20</v>
      </c>
      <c r="H50">
        <f t="shared" si="8"/>
        <v>4.2840905494500506E-12</v>
      </c>
      <c r="I50">
        <f t="shared" si="8"/>
        <v>4.3570997283919488E-44</v>
      </c>
      <c r="J50">
        <f t="shared" si="12"/>
        <v>0</v>
      </c>
      <c r="K50">
        <f t="shared" si="9"/>
        <v>4.2840905731376728E-12</v>
      </c>
      <c r="L50">
        <f t="shared" si="10"/>
        <v>2.2631959926583609</v>
      </c>
      <c r="M50">
        <f t="shared" si="11"/>
        <v>5.1220561011848638</v>
      </c>
      <c r="N50">
        <v>1053.4499999999778</v>
      </c>
      <c r="O50">
        <v>27</v>
      </c>
    </row>
    <row r="51" spans="1:15" x14ac:dyDescent="0.25">
      <c r="A51">
        <v>1030.9499999999982</v>
      </c>
      <c r="B51">
        <v>38</v>
      </c>
      <c r="C51">
        <f t="shared" si="5"/>
        <v>36.716441724283925</v>
      </c>
      <c r="D51">
        <f t="shared" si="6"/>
        <v>222.65000000000168</v>
      </c>
      <c r="E51">
        <f t="shared" si="7"/>
        <v>1.2835582757160751</v>
      </c>
      <c r="F51">
        <f t="shared" si="8"/>
        <v>7.4151474223450439E-33</v>
      </c>
      <c r="G51">
        <f t="shared" si="8"/>
        <v>4.6949910154672635E-20</v>
      </c>
      <c r="H51">
        <f t="shared" si="8"/>
        <v>7.2707915091734249E-12</v>
      </c>
      <c r="I51">
        <f t="shared" si="8"/>
        <v>1.1715209935760869E-43</v>
      </c>
      <c r="J51">
        <f t="shared" si="12"/>
        <v>0</v>
      </c>
      <c r="K51">
        <f t="shared" si="9"/>
        <v>7.2707915561233354E-12</v>
      </c>
      <c r="L51">
        <f t="shared" si="10"/>
        <v>1.2835582757088042</v>
      </c>
      <c r="M51">
        <f t="shared" si="11"/>
        <v>1.6475218471405586</v>
      </c>
      <c r="N51">
        <v>1053.4999999999777</v>
      </c>
      <c r="O51">
        <v>29</v>
      </c>
    </row>
    <row r="52" spans="1:15" x14ac:dyDescent="0.25">
      <c r="A52">
        <v>1030.9999999999982</v>
      </c>
      <c r="B52">
        <v>44</v>
      </c>
      <c r="C52">
        <f t="shared" si="5"/>
        <v>36.696079441230438</v>
      </c>
      <c r="D52">
        <f t="shared" si="6"/>
        <v>222.60000000000173</v>
      </c>
      <c r="E52">
        <f t="shared" si="7"/>
        <v>7.3039205587695619</v>
      </c>
      <c r="F52">
        <f t="shared" si="8"/>
        <v>1.7442803800662965E-32</v>
      </c>
      <c r="G52">
        <f t="shared" si="8"/>
        <v>9.2613375538196729E-20</v>
      </c>
      <c r="H52">
        <f t="shared" si="8"/>
        <v>1.2280905477714048E-11</v>
      </c>
      <c r="I52">
        <f t="shared" si="8"/>
        <v>3.1349332502728664E-43</v>
      </c>
      <c r="J52">
        <f t="shared" si="12"/>
        <v>0</v>
      </c>
      <c r="K52">
        <f t="shared" si="9"/>
        <v>1.2280905570327423E-11</v>
      </c>
      <c r="L52">
        <f t="shared" si="10"/>
        <v>7.3039205587572811</v>
      </c>
      <c r="M52">
        <f t="shared" si="11"/>
        <v>53.34725552863727</v>
      </c>
      <c r="N52">
        <v>1053.5499999999777</v>
      </c>
      <c r="O52">
        <v>23</v>
      </c>
    </row>
    <row r="53" spans="1:15" x14ac:dyDescent="0.25">
      <c r="A53">
        <v>1031.0499999999981</v>
      </c>
      <c r="B53">
        <v>37</v>
      </c>
      <c r="C53">
        <f t="shared" si="5"/>
        <v>36.675717158176951</v>
      </c>
      <c r="D53">
        <f t="shared" si="6"/>
        <v>222.55000000000177</v>
      </c>
      <c r="E53">
        <f t="shared" si="7"/>
        <v>0.32428284182304878</v>
      </c>
      <c r="F53">
        <f t="shared" si="8"/>
        <v>4.0835553772394947E-32</v>
      </c>
      <c r="G53">
        <f t="shared" si="8"/>
        <v>1.8181859986867524E-19</v>
      </c>
      <c r="H53">
        <f t="shared" si="8"/>
        <v>2.0644517340452514E-11</v>
      </c>
      <c r="I53">
        <f t="shared" si="8"/>
        <v>8.3489559254558743E-43</v>
      </c>
      <c r="J53">
        <f t="shared" si="12"/>
        <v>0</v>
      </c>
      <c r="K53">
        <f t="shared" si="9"/>
        <v>2.0644517522271114E-11</v>
      </c>
      <c r="L53">
        <f t="shared" si="10"/>
        <v>0.32428284180240424</v>
      </c>
      <c r="M53">
        <f t="shared" si="11"/>
        <v>0.10515936148744313</v>
      </c>
      <c r="N53">
        <v>1053.5999999999776</v>
      </c>
      <c r="O53">
        <v>31</v>
      </c>
    </row>
    <row r="54" spans="1:15" x14ac:dyDescent="0.25">
      <c r="A54">
        <v>1031.0999999999981</v>
      </c>
      <c r="B54">
        <v>41</v>
      </c>
      <c r="C54">
        <f t="shared" si="5"/>
        <v>36.655354875123464</v>
      </c>
      <c r="D54">
        <f t="shared" si="6"/>
        <v>222.50000000000182</v>
      </c>
      <c r="E54">
        <f t="shared" si="7"/>
        <v>4.3446451248765356</v>
      </c>
      <c r="F54">
        <f t="shared" si="8"/>
        <v>9.5145061392563817E-32</v>
      </c>
      <c r="G54">
        <f t="shared" si="8"/>
        <v>3.5524547295692731E-19</v>
      </c>
      <c r="H54">
        <f t="shared" si="8"/>
        <v>3.4538599725244739E-11</v>
      </c>
      <c r="I54">
        <f t="shared" si="8"/>
        <v>2.2128994773972801E-42</v>
      </c>
      <c r="J54">
        <f t="shared" si="12"/>
        <v>0</v>
      </c>
      <c r="K54">
        <f t="shared" si="9"/>
        <v>3.4538600080490209E-11</v>
      </c>
      <c r="L54">
        <f t="shared" si="10"/>
        <v>4.3446451248419971</v>
      </c>
      <c r="M54">
        <f t="shared" si="11"/>
        <v>18.875941260813331</v>
      </c>
      <c r="N54">
        <v>1053.6499999999776</v>
      </c>
      <c r="O54">
        <v>32</v>
      </c>
    </row>
    <row r="55" spans="1:15" x14ac:dyDescent="0.25">
      <c r="A55">
        <v>1031.149999999998</v>
      </c>
      <c r="B55">
        <v>37</v>
      </c>
      <c r="C55">
        <f t="shared" si="5"/>
        <v>36.634992592069977</v>
      </c>
      <c r="D55">
        <f t="shared" si="6"/>
        <v>222.45000000000186</v>
      </c>
      <c r="E55">
        <f t="shared" si="7"/>
        <v>0.36500740793002251</v>
      </c>
      <c r="F55">
        <f t="shared" si="8"/>
        <v>2.2062752825877074E-31</v>
      </c>
      <c r="G55">
        <f t="shared" si="8"/>
        <v>6.9078745660726247E-19</v>
      </c>
      <c r="H55">
        <f t="shared" si="8"/>
        <v>5.7508278391651058E-11</v>
      </c>
      <c r="I55">
        <f t="shared" si="8"/>
        <v>5.8373650246317818E-42</v>
      </c>
      <c r="J55">
        <f t="shared" si="12"/>
        <v>0</v>
      </c>
      <c r="K55">
        <f t="shared" si="9"/>
        <v>5.7508279082438512E-11</v>
      </c>
      <c r="L55">
        <f t="shared" si="10"/>
        <v>0.36500740787251423</v>
      </c>
      <c r="M55">
        <f t="shared" si="11"/>
        <v>0.13323040780181197</v>
      </c>
      <c r="N55">
        <v>1053.6999999999775</v>
      </c>
      <c r="O55">
        <v>27</v>
      </c>
    </row>
    <row r="56" spans="1:15" x14ac:dyDescent="0.25">
      <c r="A56">
        <v>1031.199999999998</v>
      </c>
      <c r="B56">
        <v>38</v>
      </c>
      <c r="C56">
        <f t="shared" si="5"/>
        <v>36.614630309016491</v>
      </c>
      <c r="D56">
        <f t="shared" si="6"/>
        <v>222.40000000000191</v>
      </c>
      <c r="E56">
        <f t="shared" si="7"/>
        <v>1.3853696909835094</v>
      </c>
      <c r="F56">
        <f t="shared" si="8"/>
        <v>5.0916529700816428E-31</v>
      </c>
      <c r="G56">
        <f t="shared" si="8"/>
        <v>1.3368601611228383E-18</v>
      </c>
      <c r="H56">
        <f t="shared" si="8"/>
        <v>9.5297532155370827E-11</v>
      </c>
      <c r="I56">
        <f t="shared" si="8"/>
        <v>1.5324900542827306E-41</v>
      </c>
      <c r="J56">
        <f t="shared" si="12"/>
        <v>0</v>
      </c>
      <c r="K56">
        <f t="shared" si="9"/>
        <v>9.5297533492230988E-11</v>
      </c>
      <c r="L56">
        <f t="shared" si="10"/>
        <v>1.3853696908882118</v>
      </c>
      <c r="M56">
        <f t="shared" si="11"/>
        <v>1.9192491804316996</v>
      </c>
      <c r="N56">
        <v>1053.7499999999775</v>
      </c>
      <c r="O56">
        <v>31</v>
      </c>
    </row>
    <row r="57" spans="1:15" x14ac:dyDescent="0.25">
      <c r="A57">
        <v>1031.249999999998</v>
      </c>
      <c r="B57">
        <v>34</v>
      </c>
      <c r="C57">
        <f t="shared" si="5"/>
        <v>36.594268025963061</v>
      </c>
      <c r="D57">
        <f t="shared" si="6"/>
        <v>222.35000000000196</v>
      </c>
      <c r="E57">
        <f t="shared" si="7"/>
        <v>-2.5942680259630606</v>
      </c>
      <c r="F57">
        <f t="shared" si="8"/>
        <v>1.1694550670920557E-30</v>
      </c>
      <c r="G57">
        <f t="shared" si="8"/>
        <v>2.5748573125174796E-18</v>
      </c>
      <c r="H57">
        <f t="shared" si="8"/>
        <v>1.5716599616034586E-10</v>
      </c>
      <c r="I57">
        <f t="shared" si="8"/>
        <v>4.0040927172738302E-41</v>
      </c>
      <c r="J57">
        <f t="shared" si="12"/>
        <v>0</v>
      </c>
      <c r="K57">
        <f t="shared" si="9"/>
        <v>1.5716599873520318E-10</v>
      </c>
      <c r="L57">
        <f t="shared" si="10"/>
        <v>-2.5942680261202264</v>
      </c>
      <c r="M57">
        <f t="shared" si="11"/>
        <v>6.7302265913497363</v>
      </c>
      <c r="N57">
        <v>1053.7999999999774</v>
      </c>
      <c r="O57">
        <v>29</v>
      </c>
    </row>
    <row r="58" spans="1:15" x14ac:dyDescent="0.25">
      <c r="A58">
        <v>1031.2999999999979</v>
      </c>
      <c r="B58">
        <v>39</v>
      </c>
      <c r="C58">
        <f t="shared" si="5"/>
        <v>36.573905742909574</v>
      </c>
      <c r="D58">
        <f t="shared" si="6"/>
        <v>222.300000000002</v>
      </c>
      <c r="E58">
        <f t="shared" si="7"/>
        <v>2.4260942570904263</v>
      </c>
      <c r="F58">
        <f t="shared" si="8"/>
        <v>2.6732152597665744E-30</v>
      </c>
      <c r="G58">
        <f t="shared" si="8"/>
        <v>4.9356687032769281E-18</v>
      </c>
      <c r="H58">
        <f t="shared" si="8"/>
        <v>2.5796522955089246E-10</v>
      </c>
      <c r="I58">
        <f t="shared" si="8"/>
        <v>1.041204972466487E-40</v>
      </c>
      <c r="J58">
        <f t="shared" si="12"/>
        <v>0</v>
      </c>
      <c r="K58">
        <f t="shared" si="9"/>
        <v>2.5796523448656115E-10</v>
      </c>
      <c r="L58">
        <f t="shared" si="10"/>
        <v>2.426094256832461</v>
      </c>
      <c r="M58">
        <f t="shared" si="11"/>
        <v>5.8859333430354512</v>
      </c>
      <c r="N58">
        <v>1053.8499999999774</v>
      </c>
      <c r="O58">
        <v>29</v>
      </c>
    </row>
    <row r="59" spans="1:15" x14ac:dyDescent="0.25">
      <c r="A59">
        <v>1031.3499999999979</v>
      </c>
      <c r="B59">
        <v>43</v>
      </c>
      <c r="C59">
        <f t="shared" si="5"/>
        <v>36.553543459856087</v>
      </c>
      <c r="D59">
        <f t="shared" si="6"/>
        <v>222.25000000000205</v>
      </c>
      <c r="E59">
        <f t="shared" si="7"/>
        <v>6.4464565401439131</v>
      </c>
      <c r="F59">
        <f t="shared" si="8"/>
        <v>6.0814896337318528E-30</v>
      </c>
      <c r="G59">
        <f t="shared" si="8"/>
        <v>9.4159573355614402E-18</v>
      </c>
      <c r="H59">
        <f t="shared" si="8"/>
        <v>4.2139502406904351E-10</v>
      </c>
      <c r="I59">
        <f t="shared" si="8"/>
        <v>2.6945980384728571E-40</v>
      </c>
      <c r="J59">
        <f t="shared" si="12"/>
        <v>0</v>
      </c>
      <c r="K59">
        <f t="shared" si="9"/>
        <v>4.2139503348500084E-10</v>
      </c>
      <c r="L59">
        <f t="shared" si="10"/>
        <v>6.4464565397225178</v>
      </c>
      <c r="M59">
        <f t="shared" si="11"/>
        <v>41.556801918531214</v>
      </c>
      <c r="N59">
        <v>1053.8999999999774</v>
      </c>
      <c r="O59">
        <v>23</v>
      </c>
    </row>
    <row r="60" spans="1:15" x14ac:dyDescent="0.25">
      <c r="A60">
        <v>1031.3999999999978</v>
      </c>
      <c r="B60">
        <v>37</v>
      </c>
      <c r="C60">
        <f t="shared" si="5"/>
        <v>36.5331811768026</v>
      </c>
      <c r="D60">
        <f t="shared" si="6"/>
        <v>222.20000000000209</v>
      </c>
      <c r="E60">
        <f t="shared" si="7"/>
        <v>0.46681882319739998</v>
      </c>
      <c r="F60">
        <f t="shared" si="8"/>
        <v>1.3769293511163938E-29</v>
      </c>
      <c r="G60">
        <f t="shared" si="8"/>
        <v>1.7877575086136141E-17</v>
      </c>
      <c r="H60">
        <f t="shared" si="8"/>
        <v>6.8508314251552315E-10</v>
      </c>
      <c r="I60">
        <f t="shared" si="8"/>
        <v>6.9402864024116855E-40</v>
      </c>
      <c r="J60">
        <f t="shared" si="12"/>
        <v>0</v>
      </c>
      <c r="K60">
        <f t="shared" si="9"/>
        <v>6.8508316039309824E-10</v>
      </c>
      <c r="L60">
        <f t="shared" si="10"/>
        <v>0.46681882251231682</v>
      </c>
      <c r="M60">
        <f t="shared" si="11"/>
        <v>0.21791981305178595</v>
      </c>
      <c r="N60">
        <v>1053.9499999999773</v>
      </c>
      <c r="O60">
        <v>31</v>
      </c>
    </row>
    <row r="61" spans="1:15" x14ac:dyDescent="0.25">
      <c r="A61">
        <v>1031.4499999999978</v>
      </c>
      <c r="B61">
        <v>42</v>
      </c>
      <c r="C61">
        <f t="shared" si="5"/>
        <v>36.512818893749113</v>
      </c>
      <c r="D61">
        <f t="shared" si="6"/>
        <v>222.15000000000214</v>
      </c>
      <c r="E61">
        <f t="shared" si="7"/>
        <v>5.4871811062508868</v>
      </c>
      <c r="F61">
        <f t="shared" si="8"/>
        <v>3.1026943298080008E-29</v>
      </c>
      <c r="G61">
        <f t="shared" si="8"/>
        <v>3.378145779861399E-17</v>
      </c>
      <c r="H61">
        <f t="shared" si="8"/>
        <v>1.1084670985210262E-9</v>
      </c>
      <c r="I61">
        <f t="shared" si="8"/>
        <v>1.7790429937182349E-39</v>
      </c>
      <c r="J61">
        <f t="shared" si="12"/>
        <v>0</v>
      </c>
      <c r="K61">
        <f t="shared" si="9"/>
        <v>1.1084671323024839E-9</v>
      </c>
      <c r="L61">
        <f t="shared" si="10"/>
        <v>5.4871811051424197</v>
      </c>
      <c r="M61">
        <f t="shared" si="11"/>
        <v>30.109156480631988</v>
      </c>
      <c r="N61">
        <v>1053.9999999999773</v>
      </c>
      <c r="O61">
        <v>26</v>
      </c>
    </row>
    <row r="62" spans="1:15" x14ac:dyDescent="0.25">
      <c r="A62">
        <v>1031.4999999999977</v>
      </c>
      <c r="B62">
        <v>39</v>
      </c>
      <c r="C62">
        <f t="shared" si="5"/>
        <v>36.492456610695626</v>
      </c>
      <c r="D62">
        <f t="shared" si="6"/>
        <v>222.10000000000218</v>
      </c>
      <c r="E62">
        <f t="shared" si="7"/>
        <v>2.5075433893043737</v>
      </c>
      <c r="F62">
        <f t="shared" si="8"/>
        <v>6.958120956199262E-29</v>
      </c>
      <c r="G62">
        <f t="shared" si="8"/>
        <v>6.3529262107958283E-17</v>
      </c>
      <c r="H62">
        <f t="shared" si="8"/>
        <v>1.7849579121589075E-9</v>
      </c>
      <c r="I62">
        <f t="shared" si="8"/>
        <v>4.5385919897289363E-39</v>
      </c>
      <c r="J62">
        <f t="shared" si="12"/>
        <v>0</v>
      </c>
      <c r="K62">
        <f t="shared" si="9"/>
        <v>1.7849579756881696E-9</v>
      </c>
      <c r="L62">
        <f t="shared" si="10"/>
        <v>2.5075433875194157</v>
      </c>
      <c r="M62">
        <f t="shared" si="11"/>
        <v>6.2877738402923464</v>
      </c>
    </row>
    <row r="63" spans="1:15" x14ac:dyDescent="0.25">
      <c r="A63">
        <v>1031.5499999999977</v>
      </c>
      <c r="B63">
        <v>33</v>
      </c>
      <c r="C63">
        <f t="shared" si="5"/>
        <v>36.472094327642139</v>
      </c>
      <c r="D63">
        <f t="shared" si="6"/>
        <v>222.05000000000223</v>
      </c>
      <c r="E63">
        <f t="shared" si="7"/>
        <v>-3.4720943276421394</v>
      </c>
      <c r="F63">
        <f t="shared" si="8"/>
        <v>1.5529969529175356E-28</v>
      </c>
      <c r="G63">
        <f t="shared" si="8"/>
        <v>1.1890356681111195E-16</v>
      </c>
      <c r="H63">
        <f t="shared" si="8"/>
        <v>2.8606109794277187E-9</v>
      </c>
      <c r="I63">
        <f t="shared" si="8"/>
        <v>1.15234225833873E-38</v>
      </c>
      <c r="J63">
        <f t="shared" si="12"/>
        <v>0</v>
      </c>
      <c r="K63">
        <f t="shared" si="9"/>
        <v>2.8606110983312856E-9</v>
      </c>
      <c r="L63">
        <f t="shared" si="10"/>
        <v>-3.4720943305027507</v>
      </c>
      <c r="M63">
        <f t="shared" si="11"/>
        <v>12.055439039909345</v>
      </c>
    </row>
    <row r="64" spans="1:15" x14ac:dyDescent="0.25">
      <c r="A64">
        <v>1031.5999999999976</v>
      </c>
      <c r="B64">
        <v>43</v>
      </c>
      <c r="C64">
        <f t="shared" si="5"/>
        <v>36.451732044588709</v>
      </c>
      <c r="D64">
        <f t="shared" si="6"/>
        <v>222.00000000000227</v>
      </c>
      <c r="E64">
        <f t="shared" si="7"/>
        <v>6.5482679554112906</v>
      </c>
      <c r="F64">
        <f t="shared" si="8"/>
        <v>3.4496487833633315E-28</v>
      </c>
      <c r="G64">
        <f t="shared" si="8"/>
        <v>2.2148361415938986E-16</v>
      </c>
      <c r="H64">
        <f t="shared" si="8"/>
        <v>4.5626301891928758E-9</v>
      </c>
      <c r="I64">
        <f t="shared" si="8"/>
        <v>2.9118398298660617E-38</v>
      </c>
      <c r="J64">
        <f t="shared" si="12"/>
        <v>0</v>
      </c>
      <c r="K64">
        <f t="shared" si="9"/>
        <v>4.5626304106764902E-9</v>
      </c>
      <c r="L64">
        <f t="shared" si="10"/>
        <v>6.5482679508486603</v>
      </c>
      <c r="M64">
        <f t="shared" si="11"/>
        <v>42.879813156111716</v>
      </c>
    </row>
    <row r="65" spans="1:13" x14ac:dyDescent="0.25">
      <c r="A65">
        <v>1031.6499999999976</v>
      </c>
      <c r="B65">
        <v>36</v>
      </c>
      <c r="C65">
        <f t="shared" si="5"/>
        <v>36.431369761535223</v>
      </c>
      <c r="D65">
        <f t="shared" si="6"/>
        <v>221.95000000000232</v>
      </c>
      <c r="E65">
        <f t="shared" si="7"/>
        <v>-0.43136976153522255</v>
      </c>
      <c r="F65">
        <f t="shared" si="8"/>
        <v>7.6261405592554779E-28</v>
      </c>
      <c r="G65">
        <f t="shared" si="8"/>
        <v>4.1059529492751647E-16</v>
      </c>
      <c r="H65">
        <f t="shared" si="8"/>
        <v>7.242648121261988E-9</v>
      </c>
      <c r="I65">
        <f t="shared" si="8"/>
        <v>7.3228328930979663E-38</v>
      </c>
      <c r="J65">
        <f t="shared" si="12"/>
        <v>0</v>
      </c>
      <c r="K65">
        <f t="shared" si="9"/>
        <v>7.2426485318572826E-9</v>
      </c>
      <c r="L65">
        <f t="shared" si="10"/>
        <v>-0.43136976877787109</v>
      </c>
      <c r="M65">
        <f t="shared" si="11"/>
        <v>0.18607987741547397</v>
      </c>
    </row>
    <row r="66" spans="1:13" x14ac:dyDescent="0.25">
      <c r="A66">
        <v>1031.6999999999975</v>
      </c>
      <c r="B66">
        <v>30</v>
      </c>
      <c r="C66">
        <f t="shared" si="5"/>
        <v>36.411007478481736</v>
      </c>
      <c r="D66">
        <f t="shared" si="6"/>
        <v>221.90000000000236</v>
      </c>
      <c r="E66">
        <f t="shared" si="7"/>
        <v>-6.4110074784817357</v>
      </c>
      <c r="F66">
        <f t="shared" si="8"/>
        <v>1.6778779933609262E-27</v>
      </c>
      <c r="G66">
        <f t="shared" si="8"/>
        <v>7.5755118650066227E-16</v>
      </c>
      <c r="H66">
        <f t="shared" si="8"/>
        <v>1.1442084469357635E-8</v>
      </c>
      <c r="I66">
        <f t="shared" si="8"/>
        <v>1.8328056400876243E-37</v>
      </c>
      <c r="J66">
        <f t="shared" si="12"/>
        <v>0</v>
      </c>
      <c r="K66">
        <f t="shared" si="9"/>
        <v>1.1442085226908822E-8</v>
      </c>
      <c r="L66">
        <f t="shared" si="10"/>
        <v>-6.4110074899238212</v>
      </c>
      <c r="M66">
        <f t="shared" si="11"/>
        <v>41.101017035859336</v>
      </c>
    </row>
    <row r="67" spans="1:13" x14ac:dyDescent="0.25">
      <c r="A67">
        <v>1031.7499999999975</v>
      </c>
      <c r="B67">
        <v>45</v>
      </c>
      <c r="C67">
        <f t="shared" si="5"/>
        <v>36.390645195428249</v>
      </c>
      <c r="D67">
        <f t="shared" si="6"/>
        <v>221.85000000000241</v>
      </c>
      <c r="E67">
        <f t="shared" si="7"/>
        <v>8.6093548045717512</v>
      </c>
      <c r="F67">
        <f t="shared" si="8"/>
        <v>3.6740206924485939E-27</v>
      </c>
      <c r="G67">
        <f t="shared" si="8"/>
        <v>1.3910272718360159E-15</v>
      </c>
      <c r="H67">
        <f t="shared" si="8"/>
        <v>1.7990306433714736E-8</v>
      </c>
      <c r="I67">
        <f t="shared" si="8"/>
        <v>4.5654054109213918E-37</v>
      </c>
      <c r="J67">
        <f t="shared" si="12"/>
        <v>0</v>
      </c>
      <c r="K67">
        <f t="shared" si="9"/>
        <v>1.7990307824742008E-8</v>
      </c>
      <c r="L67">
        <f t="shared" si="10"/>
        <v>8.6093547865814433</v>
      </c>
      <c r="M67">
        <f t="shared" si="11"/>
        <v>74.120989841232813</v>
      </c>
    </row>
    <row r="68" spans="1:13" x14ac:dyDescent="0.25">
      <c r="A68">
        <v>1031.7999999999975</v>
      </c>
      <c r="B68">
        <v>35</v>
      </c>
      <c r="C68">
        <f t="shared" si="5"/>
        <v>36.370282912374762</v>
      </c>
      <c r="D68">
        <f t="shared" si="6"/>
        <v>221.80000000000246</v>
      </c>
      <c r="E68">
        <f t="shared" si="7"/>
        <v>-1.370282912374762</v>
      </c>
      <c r="F68">
        <f t="shared" si="8"/>
        <v>8.0066061450270884E-27</v>
      </c>
      <c r="G68">
        <f t="shared" si="8"/>
        <v>2.5420550669074553E-15</v>
      </c>
      <c r="H68">
        <f t="shared" si="8"/>
        <v>2.8151245862929711E-8</v>
      </c>
      <c r="I68">
        <f t="shared" si="8"/>
        <v>1.1317954231874037E-36</v>
      </c>
      <c r="J68">
        <f t="shared" si="12"/>
        <v>0</v>
      </c>
      <c r="K68">
        <f t="shared" si="9"/>
        <v>2.8151248404984777E-8</v>
      </c>
      <c r="L68">
        <f t="shared" si="10"/>
        <v>-1.3702829405260104</v>
      </c>
      <c r="M68">
        <f t="shared" si="11"/>
        <v>1.8776753370966097</v>
      </c>
    </row>
    <row r="69" spans="1:13" x14ac:dyDescent="0.25">
      <c r="A69">
        <v>1031.8499999999974</v>
      </c>
      <c r="B69">
        <v>42</v>
      </c>
      <c r="C69">
        <f t="shared" si="5"/>
        <v>36.349920629321275</v>
      </c>
      <c r="D69">
        <f t="shared" si="6"/>
        <v>221.7500000000025</v>
      </c>
      <c r="E69">
        <f t="shared" si="7"/>
        <v>5.6500793706787249</v>
      </c>
      <c r="F69">
        <f t="shared" si="8"/>
        <v>1.7365247627903574E-26</v>
      </c>
      <c r="G69">
        <f t="shared" si="8"/>
        <v>4.6233834203391297E-15</v>
      </c>
      <c r="H69">
        <f t="shared" si="8"/>
        <v>4.3841189232689625E-8</v>
      </c>
      <c r="I69">
        <f t="shared" si="8"/>
        <v>2.792429164236984E-36</v>
      </c>
      <c r="J69">
        <f t="shared" si="12"/>
        <v>0</v>
      </c>
      <c r="K69">
        <f t="shared" si="9"/>
        <v>4.3841193856073046E-8</v>
      </c>
      <c r="L69">
        <f t="shared" si="10"/>
        <v>5.6500793268375311</v>
      </c>
      <c r="M69">
        <f t="shared" si="11"/>
        <v>31.92339639955685</v>
      </c>
    </row>
    <row r="70" spans="1:13" x14ac:dyDescent="0.25">
      <c r="A70">
        <v>1031.8999999999974</v>
      </c>
      <c r="B70">
        <v>33</v>
      </c>
      <c r="C70">
        <f t="shared" si="5"/>
        <v>36.329558346267788</v>
      </c>
      <c r="D70">
        <f t="shared" si="6"/>
        <v>221.70000000000255</v>
      </c>
      <c r="E70">
        <f t="shared" si="7"/>
        <v>-3.3295583462677882</v>
      </c>
      <c r="F70">
        <f t="shared" si="8"/>
        <v>3.7483414328335959E-26</v>
      </c>
      <c r="G70">
        <f t="shared" si="8"/>
        <v>8.3687484895474885E-15</v>
      </c>
      <c r="H70">
        <f t="shared" si="8"/>
        <v>6.7950503696515266E-8</v>
      </c>
      <c r="I70">
        <f t="shared" si="8"/>
        <v>6.8568088795953886E-36</v>
      </c>
      <c r="J70">
        <f t="shared" si="12"/>
        <v>0</v>
      </c>
      <c r="K70">
        <f t="shared" si="9"/>
        <v>6.7950512065263757E-8</v>
      </c>
      <c r="L70">
        <f t="shared" si="10"/>
        <v>-3.3295584142183001</v>
      </c>
      <c r="M70">
        <f t="shared" si="11"/>
        <v>11.085959233691881</v>
      </c>
    </row>
    <row r="71" spans="1:13" x14ac:dyDescent="0.25">
      <c r="A71">
        <v>1031.9499999999973</v>
      </c>
      <c r="B71">
        <v>34</v>
      </c>
      <c r="C71">
        <f t="shared" si="5"/>
        <v>36.309196063214358</v>
      </c>
      <c r="D71">
        <f t="shared" si="6"/>
        <v>221.65000000000259</v>
      </c>
      <c r="E71">
        <f t="shared" si="7"/>
        <v>-2.3091960632143582</v>
      </c>
      <c r="F71">
        <f t="shared" si="8"/>
        <v>8.0523557545725246E-26</v>
      </c>
      <c r="G71">
        <f t="shared" si="8"/>
        <v>1.5076022199202172E-14</v>
      </c>
      <c r="H71">
        <f t="shared" si="8"/>
        <v>1.048162654784111E-7</v>
      </c>
      <c r="I71">
        <f t="shared" si="8"/>
        <v>1.6756664388568322E-35</v>
      </c>
      <c r="J71">
        <f t="shared" si="12"/>
        <v>0</v>
      </c>
      <c r="K71">
        <f t="shared" si="9"/>
        <v>1.048162805544333E-7</v>
      </c>
      <c r="L71">
        <f t="shared" si="10"/>
        <v>-2.3091961680306388</v>
      </c>
      <c r="M71">
        <f t="shared" si="11"/>
        <v>5.3323869424473864</v>
      </c>
    </row>
    <row r="72" spans="1:13" x14ac:dyDescent="0.25">
      <c r="A72">
        <v>1031.9999999999973</v>
      </c>
      <c r="B72">
        <v>40</v>
      </c>
      <c r="C72">
        <f t="shared" si="5"/>
        <v>36.288833780160871</v>
      </c>
      <c r="D72">
        <f t="shared" si="6"/>
        <v>221.60000000000264</v>
      </c>
      <c r="E72">
        <f t="shared" si="7"/>
        <v>3.7111662198391286</v>
      </c>
      <c r="F72">
        <f t="shared" si="8"/>
        <v>1.7216006256428929E-25</v>
      </c>
      <c r="G72">
        <f t="shared" si="8"/>
        <v>2.7029540834429856E-14</v>
      </c>
      <c r="H72">
        <f t="shared" si="8"/>
        <v>1.6091270344986173E-7</v>
      </c>
      <c r="I72">
        <f t="shared" si="8"/>
        <v>4.0754798103978365E-35</v>
      </c>
      <c r="J72">
        <f t="shared" si="12"/>
        <v>0</v>
      </c>
      <c r="K72">
        <f t="shared" si="9"/>
        <v>1.6091273047940255E-7</v>
      </c>
      <c r="L72">
        <f t="shared" si="10"/>
        <v>3.7111660589263979</v>
      </c>
      <c r="M72">
        <f t="shared" si="11"/>
        <v>13.772753516927292</v>
      </c>
    </row>
    <row r="73" spans="1:13" x14ac:dyDescent="0.25">
      <c r="A73">
        <v>1032.0499999999972</v>
      </c>
      <c r="B73">
        <v>26</v>
      </c>
      <c r="C73">
        <f t="shared" si="5"/>
        <v>36.268471497107384</v>
      </c>
      <c r="D73">
        <f t="shared" si="6"/>
        <v>221.55000000000268</v>
      </c>
      <c r="E73">
        <f t="shared" si="7"/>
        <v>-10.268471497107384</v>
      </c>
      <c r="F73">
        <f t="shared" si="8"/>
        <v>3.6632580898628263E-25</v>
      </c>
      <c r="G73">
        <f t="shared" si="8"/>
        <v>4.8229883808227392E-14</v>
      </c>
      <c r="H73">
        <f t="shared" si="8"/>
        <v>2.4585419794912093E-7</v>
      </c>
      <c r="I73">
        <f t="shared" si="8"/>
        <v>9.8649654409941877E-35</v>
      </c>
      <c r="J73">
        <f t="shared" si="12"/>
        <v>0</v>
      </c>
      <c r="K73">
        <f t="shared" si="9"/>
        <v>2.4585424617900473E-7</v>
      </c>
      <c r="L73">
        <f t="shared" si="10"/>
        <v>-10.26847174296163</v>
      </c>
      <c r="M73">
        <f t="shared" si="11"/>
        <v>105.44151193600145</v>
      </c>
    </row>
    <row r="74" spans="1:13" x14ac:dyDescent="0.25">
      <c r="A74">
        <v>1032.0999999999972</v>
      </c>
      <c r="B74">
        <v>35</v>
      </c>
      <c r="C74">
        <f t="shared" si="5"/>
        <v>36.248109214053898</v>
      </c>
      <c r="D74">
        <f t="shared" si="6"/>
        <v>221.50000000000273</v>
      </c>
      <c r="E74">
        <f t="shared" si="7"/>
        <v>-1.2481092140538976</v>
      </c>
      <c r="F74">
        <f t="shared" si="8"/>
        <v>7.7576158605111554E-25</v>
      </c>
      <c r="G74">
        <f t="shared" si="8"/>
        <v>8.5648430849794009E-14</v>
      </c>
      <c r="H74">
        <f t="shared" si="8"/>
        <v>3.7384413591351829E-7</v>
      </c>
      <c r="I74">
        <f t="shared" si="8"/>
        <v>2.3765011999327024E-34</v>
      </c>
      <c r="J74">
        <f t="shared" si="12"/>
        <v>0</v>
      </c>
      <c r="K74">
        <f t="shared" si="9"/>
        <v>3.7384422156194916E-7</v>
      </c>
      <c r="L74">
        <f t="shared" si="10"/>
        <v>-1.2481095878981192</v>
      </c>
      <c r="M74">
        <f t="shared" si="11"/>
        <v>1.5577775434032131</v>
      </c>
    </row>
    <row r="75" spans="1:13" x14ac:dyDescent="0.25">
      <c r="A75">
        <v>1032.1499999999971</v>
      </c>
      <c r="B75">
        <v>33</v>
      </c>
      <c r="C75">
        <f t="shared" si="5"/>
        <v>36.227746931000411</v>
      </c>
      <c r="D75">
        <f t="shared" si="6"/>
        <v>221.45000000000277</v>
      </c>
      <c r="E75">
        <f t="shared" si="7"/>
        <v>-3.2277469310004108</v>
      </c>
      <c r="F75">
        <f t="shared" si="8"/>
        <v>1.6349883831263289E-24</v>
      </c>
      <c r="G75">
        <f t="shared" si="8"/>
        <v>1.5137294259502244E-13</v>
      </c>
      <c r="H75">
        <f t="shared" si="8"/>
        <v>5.6575599523796902E-7</v>
      </c>
      <c r="I75">
        <f t="shared" si="8"/>
        <v>5.697786281689942E-34</v>
      </c>
      <c r="J75">
        <f t="shared" si="12"/>
        <v>0</v>
      </c>
      <c r="K75">
        <f t="shared" si="9"/>
        <v>5.6575614661091161E-7</v>
      </c>
      <c r="L75">
        <f t="shared" si="10"/>
        <v>-3.2277474967565576</v>
      </c>
      <c r="M75">
        <f t="shared" si="11"/>
        <v>10.418353902818223</v>
      </c>
    </row>
    <row r="76" spans="1:13" x14ac:dyDescent="0.25">
      <c r="A76">
        <v>1032.1999999999971</v>
      </c>
      <c r="B76">
        <v>31</v>
      </c>
      <c r="C76">
        <f t="shared" si="5"/>
        <v>36.207384647946924</v>
      </c>
      <c r="D76">
        <f t="shared" si="6"/>
        <v>221.40000000000282</v>
      </c>
      <c r="E76">
        <f t="shared" si="7"/>
        <v>-5.2073846479469239</v>
      </c>
      <c r="F76">
        <f t="shared" si="8"/>
        <v>3.4294677216965653E-24</v>
      </c>
      <c r="G76">
        <f t="shared" si="8"/>
        <v>2.6625804795796759E-13</v>
      </c>
      <c r="H76">
        <f t="shared" si="8"/>
        <v>8.5210557057868396E-7</v>
      </c>
      <c r="I76">
        <f t="shared" ref="I76:J139" si="13">I$5*EXP(-(($D76-I$6)^2)/(2*I$7^2))</f>
        <v>1.3595648259684555E-33</v>
      </c>
      <c r="J76">
        <f t="shared" si="13"/>
        <v>0</v>
      </c>
      <c r="K76">
        <f t="shared" si="9"/>
        <v>8.5210583683673192E-7</v>
      </c>
      <c r="L76">
        <f t="shared" ref="L76:L139" si="14">E76-K76</f>
        <v>-5.2073855000527605</v>
      </c>
      <c r="M76">
        <f t="shared" si="11"/>
        <v>27.116863746159737</v>
      </c>
    </row>
    <row r="77" spans="1:13" x14ac:dyDescent="0.25">
      <c r="A77">
        <v>1032.249999999997</v>
      </c>
      <c r="B77">
        <v>33</v>
      </c>
      <c r="C77">
        <f t="shared" ref="C77:C140" si="15">$P$12*A77+$Q$12</f>
        <v>36.187022364893494</v>
      </c>
      <c r="D77">
        <f t="shared" ref="D77:D140" si="16">$E$2-A77-$N$5</f>
        <v>221.35000000000286</v>
      </c>
      <c r="E77">
        <f t="shared" ref="E77:E140" si="17">B77-C77</f>
        <v>-3.1870223648934939</v>
      </c>
      <c r="F77">
        <f t="shared" ref="F77:I140" si="18">F$5*EXP(-(($D77-F$6)^2)/(2*F$7^2))</f>
        <v>7.1591986891602107E-24</v>
      </c>
      <c r="G77">
        <f t="shared" si="18"/>
        <v>4.6610405538592182E-13</v>
      </c>
      <c r="H77">
        <f t="shared" si="18"/>
        <v>1.277271705771693E-6</v>
      </c>
      <c r="I77">
        <f t="shared" si="18"/>
        <v>3.2286378421038377E-33</v>
      </c>
      <c r="J77">
        <f t="shared" si="13"/>
        <v>0</v>
      </c>
      <c r="K77">
        <f t="shared" ref="K77:K140" si="19">F77+G77+H77+I77+J77</f>
        <v>1.2772721718757484E-6</v>
      </c>
      <c r="L77">
        <f t="shared" si="14"/>
        <v>-3.1870236421656659</v>
      </c>
      <c r="M77">
        <f t="shared" ref="M77:M140" si="20">(L77)^2</f>
        <v>10.157119695722907</v>
      </c>
    </row>
    <row r="78" spans="1:13" x14ac:dyDescent="0.25">
      <c r="A78">
        <v>1032.299999999997</v>
      </c>
      <c r="B78">
        <v>30</v>
      </c>
      <c r="C78">
        <f t="shared" si="15"/>
        <v>36.166660081840007</v>
      </c>
      <c r="D78">
        <f t="shared" si="16"/>
        <v>221.30000000000291</v>
      </c>
      <c r="E78">
        <f t="shared" si="17"/>
        <v>-6.166660081840007</v>
      </c>
      <c r="F78">
        <f t="shared" si="18"/>
        <v>1.4873999381455552E-23</v>
      </c>
      <c r="G78">
        <f t="shared" si="18"/>
        <v>8.1206102515939298E-13</v>
      </c>
      <c r="H78">
        <f t="shared" si="18"/>
        <v>1.9054555697888743E-6</v>
      </c>
      <c r="I78">
        <f t="shared" si="18"/>
        <v>7.6307002318246387E-33</v>
      </c>
      <c r="J78">
        <f t="shared" si="13"/>
        <v>0</v>
      </c>
      <c r="K78">
        <f t="shared" si="19"/>
        <v>1.9054563818498994E-6</v>
      </c>
      <c r="L78">
        <f t="shared" si="14"/>
        <v>-6.166661987296389</v>
      </c>
      <c r="M78">
        <f t="shared" si="20"/>
        <v>38.02772006556625</v>
      </c>
    </row>
    <row r="79" spans="1:13" x14ac:dyDescent="0.25">
      <c r="A79">
        <v>1032.349999999997</v>
      </c>
      <c r="B79">
        <v>27</v>
      </c>
      <c r="C79">
        <f t="shared" si="15"/>
        <v>36.14629779878652</v>
      </c>
      <c r="D79">
        <f t="shared" si="16"/>
        <v>221.25000000000296</v>
      </c>
      <c r="E79">
        <f t="shared" si="17"/>
        <v>-9.1462977987865202</v>
      </c>
      <c r="F79">
        <f t="shared" si="18"/>
        <v>3.0755072151911607E-23</v>
      </c>
      <c r="G79">
        <f t="shared" si="18"/>
        <v>1.4080565594960688E-12</v>
      </c>
      <c r="H79">
        <f t="shared" si="18"/>
        <v>2.8290459999042323E-6</v>
      </c>
      <c r="I79">
        <f t="shared" si="18"/>
        <v>1.7948786867698386E-32</v>
      </c>
      <c r="J79">
        <f t="shared" si="13"/>
        <v>0</v>
      </c>
      <c r="K79">
        <f t="shared" si="19"/>
        <v>2.8290474079607917E-6</v>
      </c>
      <c r="L79">
        <f t="shared" si="14"/>
        <v>-9.1463006278339289</v>
      </c>
      <c r="M79">
        <f t="shared" si="20"/>
        <v>83.654815174715324</v>
      </c>
    </row>
    <row r="80" spans="1:13" x14ac:dyDescent="0.25">
      <c r="A80">
        <v>1032.3999999999969</v>
      </c>
      <c r="B80">
        <v>38</v>
      </c>
      <c r="C80">
        <f t="shared" si="15"/>
        <v>36.125935515733033</v>
      </c>
      <c r="D80">
        <f t="shared" si="16"/>
        <v>221.200000000003</v>
      </c>
      <c r="E80">
        <f t="shared" si="17"/>
        <v>1.8740644842669667</v>
      </c>
      <c r="F80">
        <f t="shared" si="18"/>
        <v>6.3289459819206224E-23</v>
      </c>
      <c r="G80">
        <f t="shared" si="18"/>
        <v>2.4298372228692907E-12</v>
      </c>
      <c r="H80">
        <f t="shared" si="18"/>
        <v>4.1802941190661448E-6</v>
      </c>
      <c r="I80">
        <f t="shared" si="18"/>
        <v>4.201762066083326E-32</v>
      </c>
      <c r="J80">
        <f t="shared" si="13"/>
        <v>0</v>
      </c>
      <c r="K80">
        <f t="shared" si="19"/>
        <v>4.1802965489033676E-6</v>
      </c>
      <c r="L80">
        <f t="shared" si="14"/>
        <v>1.8740603039704178</v>
      </c>
      <c r="M80">
        <f t="shared" si="20"/>
        <v>3.5121020229176949</v>
      </c>
    </row>
    <row r="81" spans="1:13" x14ac:dyDescent="0.25">
      <c r="A81">
        <v>1032.4499999999969</v>
      </c>
      <c r="B81">
        <v>35</v>
      </c>
      <c r="C81">
        <f t="shared" si="15"/>
        <v>36.105573232679546</v>
      </c>
      <c r="D81">
        <f t="shared" si="16"/>
        <v>221.15000000000305</v>
      </c>
      <c r="E81">
        <f t="shared" si="17"/>
        <v>-1.1055732326795464</v>
      </c>
      <c r="F81">
        <f t="shared" si="18"/>
        <v>1.2961989797335803E-22</v>
      </c>
      <c r="G81">
        <f t="shared" si="18"/>
        <v>4.1731107349951927E-12</v>
      </c>
      <c r="H81">
        <f t="shared" si="18"/>
        <v>6.1475110323188361E-6</v>
      </c>
      <c r="I81">
        <f t="shared" si="18"/>
        <v>9.7893410431003187E-32</v>
      </c>
      <c r="J81">
        <f t="shared" si="13"/>
        <v>0</v>
      </c>
      <c r="K81">
        <f t="shared" si="19"/>
        <v>6.1475152054295711E-6</v>
      </c>
      <c r="L81">
        <f t="shared" si="14"/>
        <v>-1.1055793801947518</v>
      </c>
      <c r="M81">
        <f t="shared" si="20"/>
        <v>1.2223057659118115</v>
      </c>
    </row>
    <row r="82" spans="1:13" x14ac:dyDescent="0.25">
      <c r="A82">
        <v>1032.4999999999968</v>
      </c>
      <c r="B82">
        <v>34</v>
      </c>
      <c r="C82">
        <f t="shared" si="15"/>
        <v>36.08521094962606</v>
      </c>
      <c r="D82">
        <f t="shared" si="16"/>
        <v>221.10000000000309</v>
      </c>
      <c r="E82">
        <f t="shared" si="17"/>
        <v>-2.0852109496260596</v>
      </c>
      <c r="F82">
        <f t="shared" si="18"/>
        <v>2.6420291757777115E-22</v>
      </c>
      <c r="G82">
        <f t="shared" si="18"/>
        <v>7.1329353024729294E-12</v>
      </c>
      <c r="H82">
        <f t="shared" si="18"/>
        <v>8.9974085683152159E-6</v>
      </c>
      <c r="I82">
        <f t="shared" si="18"/>
        <v>2.2698706498395461E-31</v>
      </c>
      <c r="J82">
        <f t="shared" si="13"/>
        <v>0</v>
      </c>
      <c r="K82">
        <f t="shared" si="19"/>
        <v>8.997415701250519E-6</v>
      </c>
      <c r="L82">
        <f t="shared" si="14"/>
        <v>-2.0852199470417609</v>
      </c>
      <c r="M82">
        <f t="shared" si="20"/>
        <v>4.3481422275408441</v>
      </c>
    </row>
    <row r="83" spans="1:13" x14ac:dyDescent="0.25">
      <c r="A83">
        <v>1032.5499999999968</v>
      </c>
      <c r="B83">
        <v>29</v>
      </c>
      <c r="C83">
        <f t="shared" si="15"/>
        <v>36.064848666572573</v>
      </c>
      <c r="D83">
        <f t="shared" si="16"/>
        <v>221.05000000000314</v>
      </c>
      <c r="E83">
        <f t="shared" si="17"/>
        <v>-7.0648486665725727</v>
      </c>
      <c r="F83">
        <f t="shared" si="18"/>
        <v>5.3595606604797721E-22</v>
      </c>
      <c r="G83">
        <f t="shared" si="18"/>
        <v>1.213395299787017E-11</v>
      </c>
      <c r="H83">
        <f t="shared" si="18"/>
        <v>1.3105729950918094E-5</v>
      </c>
      <c r="I83">
        <f t="shared" si="18"/>
        <v>5.2381075044077291E-31</v>
      </c>
      <c r="J83">
        <f t="shared" si="13"/>
        <v>0</v>
      </c>
      <c r="K83">
        <f t="shared" si="19"/>
        <v>1.3105742084871092E-5</v>
      </c>
      <c r="L83">
        <f t="shared" si="14"/>
        <v>-7.0648617723146572</v>
      </c>
      <c r="M83">
        <f t="shared" si="20"/>
        <v>49.912271861912998</v>
      </c>
    </row>
    <row r="84" spans="1:13" x14ac:dyDescent="0.25">
      <c r="A84">
        <v>1032.5999999999967</v>
      </c>
      <c r="B84">
        <v>30</v>
      </c>
      <c r="C84">
        <f t="shared" si="15"/>
        <v>36.044486383519143</v>
      </c>
      <c r="D84">
        <f t="shared" si="16"/>
        <v>221.00000000000318</v>
      </c>
      <c r="E84">
        <f t="shared" si="17"/>
        <v>-6.0444863835191427</v>
      </c>
      <c r="F84">
        <f t="shared" si="18"/>
        <v>1.0820477338550106E-21</v>
      </c>
      <c r="G84">
        <f t="shared" si="18"/>
        <v>2.0542910751729595E-11</v>
      </c>
      <c r="H84">
        <f t="shared" si="18"/>
        <v>1.899899530099729E-5</v>
      </c>
      <c r="I84">
        <f t="shared" si="18"/>
        <v>1.2030214007224526E-30</v>
      </c>
      <c r="J84">
        <f t="shared" si="13"/>
        <v>0</v>
      </c>
      <c r="K84">
        <f t="shared" si="19"/>
        <v>1.8999015843908043E-5</v>
      </c>
      <c r="L84">
        <f t="shared" si="14"/>
        <v>-6.0445053825349868</v>
      </c>
      <c r="M84">
        <f t="shared" si="20"/>
        <v>36.536045319494427</v>
      </c>
    </row>
    <row r="85" spans="1:13" x14ac:dyDescent="0.25">
      <c r="A85">
        <v>1032.6499999999967</v>
      </c>
      <c r="B85">
        <v>37</v>
      </c>
      <c r="C85">
        <f t="shared" si="15"/>
        <v>36.024124100465656</v>
      </c>
      <c r="D85">
        <f t="shared" si="16"/>
        <v>220.95000000000323</v>
      </c>
      <c r="E85">
        <f t="shared" si="17"/>
        <v>0.97587589953434417</v>
      </c>
      <c r="F85">
        <f t="shared" si="18"/>
        <v>2.1741489621768506E-21</v>
      </c>
      <c r="G85">
        <f t="shared" si="18"/>
        <v>3.4613642035263898E-11</v>
      </c>
      <c r="H85">
        <f t="shared" si="18"/>
        <v>2.7411051991320343E-5</v>
      </c>
      <c r="I85">
        <f t="shared" si="18"/>
        <v>2.7497799845120973E-30</v>
      </c>
      <c r="J85">
        <f t="shared" si="13"/>
        <v>0</v>
      </c>
      <c r="K85">
        <f t="shared" si="19"/>
        <v>2.741108660496238E-5</v>
      </c>
      <c r="L85">
        <f t="shared" si="14"/>
        <v>0.97584848844773919</v>
      </c>
      <c r="M85">
        <f t="shared" si="20"/>
        <v>0.95228027240573743</v>
      </c>
    </row>
    <row r="86" spans="1:13" x14ac:dyDescent="0.25">
      <c r="A86">
        <v>1032.6999999999966</v>
      </c>
      <c r="B86">
        <v>29</v>
      </c>
      <c r="C86">
        <f t="shared" si="15"/>
        <v>36.003761817412169</v>
      </c>
      <c r="D86">
        <f t="shared" si="16"/>
        <v>220.90000000000327</v>
      </c>
      <c r="E86">
        <f t="shared" si="17"/>
        <v>-7.003761817412169</v>
      </c>
      <c r="F86">
        <f t="shared" si="18"/>
        <v>4.3476824966053216E-21</v>
      </c>
      <c r="G86">
        <f t="shared" si="18"/>
        <v>5.8044124404247737E-11</v>
      </c>
      <c r="H86">
        <f t="shared" si="18"/>
        <v>3.9359214179489269E-5</v>
      </c>
      <c r="I86">
        <f t="shared" si="18"/>
        <v>6.255300638496937E-30</v>
      </c>
      <c r="J86">
        <f t="shared" si="13"/>
        <v>0</v>
      </c>
      <c r="K86">
        <f t="shared" si="19"/>
        <v>3.935927222361368E-5</v>
      </c>
      <c r="L86">
        <f t="shared" si="14"/>
        <v>-7.0038011766843926</v>
      </c>
      <c r="M86">
        <f t="shared" si="20"/>
        <v>49.053230922525685</v>
      </c>
    </row>
    <row r="87" spans="1:13" x14ac:dyDescent="0.25">
      <c r="A87">
        <v>1032.7499999999966</v>
      </c>
      <c r="B87">
        <v>39</v>
      </c>
      <c r="C87">
        <f t="shared" si="15"/>
        <v>35.983399534358682</v>
      </c>
      <c r="D87">
        <f t="shared" si="16"/>
        <v>220.85000000000332</v>
      </c>
      <c r="E87">
        <f t="shared" si="17"/>
        <v>3.0166004656413179</v>
      </c>
      <c r="F87">
        <f t="shared" si="18"/>
        <v>8.6527068993462879E-21</v>
      </c>
      <c r="G87">
        <f t="shared" si="18"/>
        <v>9.6871244265267353E-11</v>
      </c>
      <c r="H87">
        <f t="shared" si="18"/>
        <v>5.6246147605584009E-5</v>
      </c>
      <c r="I87">
        <f t="shared" si="18"/>
        <v>1.4161983231436114E-29</v>
      </c>
      <c r="J87">
        <f t="shared" si="13"/>
        <v>0</v>
      </c>
      <c r="K87">
        <f t="shared" si="19"/>
        <v>5.6246244476828284E-5</v>
      </c>
      <c r="L87">
        <f t="shared" si="14"/>
        <v>3.0165442193968413</v>
      </c>
      <c r="M87">
        <f t="shared" si="20"/>
        <v>9.0995390275764976</v>
      </c>
    </row>
    <row r="88" spans="1:13" x14ac:dyDescent="0.25">
      <c r="A88">
        <v>1032.7999999999965</v>
      </c>
      <c r="B88">
        <v>42</v>
      </c>
      <c r="C88">
        <f t="shared" si="15"/>
        <v>35.963037251305195</v>
      </c>
      <c r="D88">
        <f t="shared" si="16"/>
        <v>220.80000000000337</v>
      </c>
      <c r="E88">
        <f t="shared" si="17"/>
        <v>6.0369627486948048</v>
      </c>
      <c r="F88">
        <f t="shared" si="18"/>
        <v>1.7138460671466127E-20</v>
      </c>
      <c r="G88">
        <f t="shared" si="18"/>
        <v>1.6090040583399351E-10</v>
      </c>
      <c r="H88">
        <f t="shared" si="18"/>
        <v>7.999535924058408E-5</v>
      </c>
      <c r="I88">
        <f t="shared" si="18"/>
        <v>3.19099123964834E-29</v>
      </c>
      <c r="J88">
        <f t="shared" si="13"/>
        <v>0</v>
      </c>
      <c r="K88">
        <f t="shared" si="19"/>
        <v>7.9995520140989926E-5</v>
      </c>
      <c r="L88">
        <f t="shared" si="14"/>
        <v>6.0368827531746634</v>
      </c>
      <c r="M88">
        <f t="shared" si="20"/>
        <v>36.443953375577706</v>
      </c>
    </row>
    <row r="89" spans="1:13" x14ac:dyDescent="0.25">
      <c r="A89">
        <v>1032.8499999999965</v>
      </c>
      <c r="B89">
        <v>37</v>
      </c>
      <c r="C89">
        <f t="shared" si="15"/>
        <v>35.942674968251708</v>
      </c>
      <c r="D89">
        <f t="shared" si="16"/>
        <v>220.75000000000341</v>
      </c>
      <c r="E89">
        <f t="shared" si="17"/>
        <v>1.0573250317482916</v>
      </c>
      <c r="F89">
        <f t="shared" si="18"/>
        <v>3.3784483152584892E-20</v>
      </c>
      <c r="G89">
        <f t="shared" si="18"/>
        <v>2.6597759118536095E-10</v>
      </c>
      <c r="H89">
        <f t="shared" si="18"/>
        <v>1.1323024616460443E-4</v>
      </c>
      <c r="I89">
        <f t="shared" si="18"/>
        <v>7.1557110549339114E-29</v>
      </c>
      <c r="J89">
        <f t="shared" si="13"/>
        <v>0</v>
      </c>
      <c r="K89">
        <f t="shared" si="19"/>
        <v>1.1323051214219565E-4</v>
      </c>
      <c r="L89">
        <f t="shared" si="14"/>
        <v>1.0572118012361493</v>
      </c>
      <c r="M89">
        <f t="shared" si="20"/>
        <v>1.1176967926729833</v>
      </c>
    </row>
    <row r="90" spans="1:13" x14ac:dyDescent="0.25">
      <c r="A90">
        <v>1032.8999999999965</v>
      </c>
      <c r="B90">
        <v>37</v>
      </c>
      <c r="C90">
        <f t="shared" si="15"/>
        <v>35.922312685198278</v>
      </c>
      <c r="D90">
        <f t="shared" si="16"/>
        <v>220.70000000000346</v>
      </c>
      <c r="E90">
        <f t="shared" si="17"/>
        <v>1.0776873148017216</v>
      </c>
      <c r="F90">
        <f t="shared" si="18"/>
        <v>6.6280899559795574E-20</v>
      </c>
      <c r="G90">
        <f t="shared" si="18"/>
        <v>4.3758114983944559E-10</v>
      </c>
      <c r="H90">
        <f t="shared" si="18"/>
        <v>1.5950920757008859E-4</v>
      </c>
      <c r="I90">
        <f t="shared" si="18"/>
        <v>1.5970026135303633E-28</v>
      </c>
      <c r="J90">
        <f t="shared" si="13"/>
        <v>0</v>
      </c>
      <c r="K90">
        <f t="shared" si="19"/>
        <v>1.5950964515123851E-4</v>
      </c>
      <c r="L90">
        <f t="shared" si="14"/>
        <v>1.0775278051565704</v>
      </c>
      <c r="M90">
        <f t="shared" si="20"/>
        <v>1.1610661708855361</v>
      </c>
    </row>
    <row r="91" spans="1:13" x14ac:dyDescent="0.25">
      <c r="A91">
        <v>1032.9499999999964</v>
      </c>
      <c r="B91">
        <v>31</v>
      </c>
      <c r="C91">
        <f t="shared" si="15"/>
        <v>35.901950402144791</v>
      </c>
      <c r="D91">
        <f t="shared" si="16"/>
        <v>220.6500000000035</v>
      </c>
      <c r="E91">
        <f t="shared" si="17"/>
        <v>-4.9019504021447915</v>
      </c>
      <c r="F91">
        <f t="shared" si="18"/>
        <v>1.2941516079920595E-19</v>
      </c>
      <c r="G91">
        <f t="shared" si="18"/>
        <v>7.1646966842333759E-10</v>
      </c>
      <c r="H91">
        <f t="shared" si="18"/>
        <v>2.2363239304016181E-4</v>
      </c>
      <c r="I91">
        <f t="shared" si="18"/>
        <v>3.5471871764914782E-28</v>
      </c>
      <c r="J91">
        <f t="shared" si="13"/>
        <v>0</v>
      </c>
      <c r="K91">
        <f t="shared" si="19"/>
        <v>2.2363310950983037E-4</v>
      </c>
      <c r="L91">
        <f t="shared" si="14"/>
        <v>-4.9021740352543013</v>
      </c>
      <c r="M91">
        <f t="shared" si="20"/>
        <v>24.031310271921441</v>
      </c>
    </row>
    <row r="92" spans="1:13" x14ac:dyDescent="0.25">
      <c r="A92">
        <v>1032.9999999999964</v>
      </c>
      <c r="B92">
        <v>37</v>
      </c>
      <c r="C92">
        <f t="shared" si="15"/>
        <v>35.881588119091305</v>
      </c>
      <c r="D92">
        <f t="shared" si="16"/>
        <v>220.60000000000355</v>
      </c>
      <c r="E92">
        <f t="shared" si="17"/>
        <v>1.1184118809086954</v>
      </c>
      <c r="F92">
        <f t="shared" si="18"/>
        <v>2.5148238252039874E-19</v>
      </c>
      <c r="G92">
        <f t="shared" si="18"/>
        <v>1.1675155166252601E-9</v>
      </c>
      <c r="H92">
        <f t="shared" si="18"/>
        <v>3.1203931246104322E-4</v>
      </c>
      <c r="I92">
        <f t="shared" si="18"/>
        <v>7.8413029319369385E-28</v>
      </c>
      <c r="J92">
        <f t="shared" si="13"/>
        <v>0</v>
      </c>
      <c r="K92">
        <f t="shared" si="19"/>
        <v>3.120404799765601E-4</v>
      </c>
      <c r="L92">
        <f t="shared" si="14"/>
        <v>1.1180998404287188</v>
      </c>
      <c r="M92">
        <f t="shared" si="20"/>
        <v>1.2501472531667264</v>
      </c>
    </row>
    <row r="93" spans="1:13" x14ac:dyDescent="0.25">
      <c r="A93">
        <v>1033.0499999999963</v>
      </c>
      <c r="B93">
        <v>40</v>
      </c>
      <c r="C93">
        <f t="shared" si="15"/>
        <v>35.861225836037818</v>
      </c>
      <c r="D93">
        <f t="shared" si="16"/>
        <v>220.55000000000359</v>
      </c>
      <c r="E93">
        <f t="shared" si="17"/>
        <v>4.1387741639621822</v>
      </c>
      <c r="F93">
        <f t="shared" si="18"/>
        <v>4.8635750697087812E-19</v>
      </c>
      <c r="G93">
        <f t="shared" si="18"/>
        <v>1.8934470323312668E-9</v>
      </c>
      <c r="H93">
        <f t="shared" si="18"/>
        <v>4.3332082479361194E-4</v>
      </c>
      <c r="I93">
        <f t="shared" si="18"/>
        <v>1.7251148207489377E-27</v>
      </c>
      <c r="J93">
        <f t="shared" si="13"/>
        <v>0</v>
      </c>
      <c r="K93">
        <f t="shared" si="19"/>
        <v>4.3332271824064478E-4</v>
      </c>
      <c r="L93">
        <f t="shared" si="14"/>
        <v>4.1383408412439415</v>
      </c>
      <c r="M93">
        <f t="shared" si="20"/>
        <v>17.125864918307613</v>
      </c>
    </row>
    <row r="94" spans="1:13" x14ac:dyDescent="0.25">
      <c r="A94">
        <v>1033.0999999999963</v>
      </c>
      <c r="B94">
        <v>34</v>
      </c>
      <c r="C94">
        <f t="shared" si="15"/>
        <v>35.840863552984331</v>
      </c>
      <c r="D94">
        <f t="shared" si="16"/>
        <v>220.50000000000364</v>
      </c>
      <c r="E94">
        <f t="shared" si="17"/>
        <v>-1.8408635529843309</v>
      </c>
      <c r="F94">
        <f t="shared" si="18"/>
        <v>9.3611526817609504E-19</v>
      </c>
      <c r="G94">
        <f t="shared" si="18"/>
        <v>3.0561122915054002E-9</v>
      </c>
      <c r="H94">
        <f t="shared" si="18"/>
        <v>5.9887399840136103E-4</v>
      </c>
      <c r="I94">
        <f t="shared" si="18"/>
        <v>3.7772299792031401E-27</v>
      </c>
      <c r="J94">
        <f t="shared" si="13"/>
        <v>0</v>
      </c>
      <c r="K94">
        <f t="shared" si="19"/>
        <v>5.9887705451365351E-4</v>
      </c>
      <c r="L94">
        <f t="shared" si="14"/>
        <v>-1.8414624300388445</v>
      </c>
      <c r="M94">
        <f t="shared" si="20"/>
        <v>3.3909838812445661</v>
      </c>
    </row>
    <row r="95" spans="1:13" x14ac:dyDescent="0.25">
      <c r="A95">
        <v>1033.1499999999962</v>
      </c>
      <c r="B95">
        <v>33</v>
      </c>
      <c r="C95">
        <f t="shared" si="15"/>
        <v>35.820501269930844</v>
      </c>
      <c r="D95">
        <f t="shared" si="16"/>
        <v>220.45000000000368</v>
      </c>
      <c r="E95">
        <f t="shared" si="17"/>
        <v>-2.820501269930844</v>
      </c>
      <c r="F95">
        <f t="shared" si="18"/>
        <v>1.7931997984174188E-18</v>
      </c>
      <c r="G95">
        <f t="shared" si="18"/>
        <v>4.9092042575025928E-9</v>
      </c>
      <c r="H95">
        <f t="shared" si="18"/>
        <v>8.2373401794354705E-4</v>
      </c>
      <c r="I95">
        <f t="shared" si="18"/>
        <v>8.2310359249871753E-27</v>
      </c>
      <c r="J95">
        <f t="shared" si="13"/>
        <v>0</v>
      </c>
      <c r="K95">
        <f t="shared" si="19"/>
        <v>8.237389271478063E-4</v>
      </c>
      <c r="L95">
        <f t="shared" si="14"/>
        <v>-2.821325008857992</v>
      </c>
      <c r="M95">
        <f t="shared" si="20"/>
        <v>7.9598748056075488</v>
      </c>
    </row>
    <row r="96" spans="1:13" x14ac:dyDescent="0.25">
      <c r="A96">
        <v>1033.1999999999962</v>
      </c>
      <c r="B96">
        <v>42</v>
      </c>
      <c r="C96">
        <f t="shared" si="15"/>
        <v>35.800138986877357</v>
      </c>
      <c r="D96">
        <f t="shared" si="16"/>
        <v>220.40000000000373</v>
      </c>
      <c r="E96">
        <f t="shared" si="17"/>
        <v>6.1998610131226428</v>
      </c>
      <c r="F96">
        <f t="shared" si="18"/>
        <v>3.4186424545953319E-18</v>
      </c>
      <c r="G96">
        <f t="shared" si="18"/>
        <v>7.8483532900903766E-9</v>
      </c>
      <c r="H96">
        <f t="shared" si="18"/>
        <v>1.1276236947183396E-3</v>
      </c>
      <c r="I96">
        <f t="shared" si="18"/>
        <v>1.7850945088694235E-26</v>
      </c>
      <c r="J96">
        <f t="shared" si="13"/>
        <v>0</v>
      </c>
      <c r="K96">
        <f t="shared" si="19"/>
        <v>1.1276315430716331E-3</v>
      </c>
      <c r="L96">
        <f t="shared" si="14"/>
        <v>6.1987333815795713</v>
      </c>
      <c r="M96">
        <f t="shared" si="20"/>
        <v>38.424295535908911</v>
      </c>
    </row>
    <row r="97" spans="1:13" x14ac:dyDescent="0.25">
      <c r="A97">
        <v>1033.2499999999961</v>
      </c>
      <c r="B97">
        <v>30</v>
      </c>
      <c r="C97">
        <f t="shared" si="15"/>
        <v>35.779776703823927</v>
      </c>
      <c r="D97">
        <f t="shared" si="16"/>
        <v>220.35000000000377</v>
      </c>
      <c r="E97">
        <f t="shared" si="17"/>
        <v>-5.7797767038239272</v>
      </c>
      <c r="F97">
        <f t="shared" si="18"/>
        <v>6.4864089983222198E-18</v>
      </c>
      <c r="G97">
        <f t="shared" si="18"/>
        <v>1.2487388808841994E-8</v>
      </c>
      <c r="H97">
        <f t="shared" si="18"/>
        <v>1.5362681693473939E-3</v>
      </c>
      <c r="I97">
        <f t="shared" si="18"/>
        <v>3.8529518216211337E-26</v>
      </c>
      <c r="J97">
        <f t="shared" si="13"/>
        <v>0</v>
      </c>
      <c r="K97">
        <f t="shared" si="19"/>
        <v>1.5362806567362091E-3</v>
      </c>
      <c r="L97">
        <f t="shared" si="14"/>
        <v>-5.781312984480663</v>
      </c>
      <c r="M97">
        <f t="shared" si="20"/>
        <v>33.423579824524708</v>
      </c>
    </row>
    <row r="98" spans="1:13" x14ac:dyDescent="0.25">
      <c r="A98">
        <v>1033.2999999999961</v>
      </c>
      <c r="B98">
        <v>32</v>
      </c>
      <c r="C98">
        <f t="shared" si="15"/>
        <v>35.75941442077044</v>
      </c>
      <c r="D98">
        <f t="shared" si="16"/>
        <v>220.30000000000382</v>
      </c>
      <c r="E98">
        <f t="shared" si="17"/>
        <v>-3.7594144207704403</v>
      </c>
      <c r="F98">
        <f t="shared" si="18"/>
        <v>1.2248435652194601E-17</v>
      </c>
      <c r="G98">
        <f t="shared" si="18"/>
        <v>1.9773810669838923E-8</v>
      </c>
      <c r="H98">
        <f t="shared" si="18"/>
        <v>2.0830299728442614E-3</v>
      </c>
      <c r="I98">
        <f t="shared" si="18"/>
        <v>8.2765928320003788E-26</v>
      </c>
      <c r="J98">
        <f t="shared" si="13"/>
        <v>0</v>
      </c>
      <c r="K98">
        <f t="shared" si="19"/>
        <v>2.0830497466549436E-3</v>
      </c>
      <c r="L98">
        <f t="shared" si="14"/>
        <v>-3.7614974705170954</v>
      </c>
      <c r="M98">
        <f t="shared" si="20"/>
        <v>14.148863220706506</v>
      </c>
    </row>
    <row r="99" spans="1:13" x14ac:dyDescent="0.25">
      <c r="A99">
        <v>1033.349999999996</v>
      </c>
      <c r="B99">
        <v>34</v>
      </c>
      <c r="C99">
        <f t="shared" si="15"/>
        <v>35.739052137716953</v>
      </c>
      <c r="D99">
        <f t="shared" si="16"/>
        <v>220.25000000000387</v>
      </c>
      <c r="E99">
        <f t="shared" si="17"/>
        <v>-1.7390521377169534</v>
      </c>
      <c r="F99">
        <f t="shared" si="18"/>
        <v>2.3018794087392519E-17</v>
      </c>
      <c r="G99">
        <f t="shared" si="18"/>
        <v>3.1162676877062649E-8</v>
      </c>
      <c r="H99">
        <f t="shared" si="18"/>
        <v>2.8109275590249062E-3</v>
      </c>
      <c r="I99">
        <f t="shared" si="18"/>
        <v>1.7694375940485002E-25</v>
      </c>
      <c r="J99">
        <f t="shared" si="13"/>
        <v>0</v>
      </c>
      <c r="K99">
        <f t="shared" si="19"/>
        <v>2.8109587217018061E-3</v>
      </c>
      <c r="L99">
        <f t="shared" si="14"/>
        <v>-1.7418630964386552</v>
      </c>
      <c r="M99">
        <f t="shared" si="20"/>
        <v>3.03408704673486</v>
      </c>
    </row>
    <row r="100" spans="1:13" x14ac:dyDescent="0.25">
      <c r="A100">
        <v>1033.399999999996</v>
      </c>
      <c r="B100">
        <v>38</v>
      </c>
      <c r="C100">
        <f t="shared" si="15"/>
        <v>35.718689854663467</v>
      </c>
      <c r="D100">
        <f t="shared" si="16"/>
        <v>220.20000000000391</v>
      </c>
      <c r="E100">
        <f t="shared" si="17"/>
        <v>2.2813101453365334</v>
      </c>
      <c r="F100">
        <f t="shared" si="18"/>
        <v>4.3053668111436822E-17</v>
      </c>
      <c r="G100">
        <f t="shared" si="18"/>
        <v>4.8877027847669546E-8</v>
      </c>
      <c r="H100">
        <f t="shared" si="18"/>
        <v>3.7751084763594268E-3</v>
      </c>
      <c r="I100">
        <f t="shared" si="18"/>
        <v>3.7648229515233747E-25</v>
      </c>
      <c r="J100">
        <f t="shared" si="13"/>
        <v>0</v>
      </c>
      <c r="K100">
        <f t="shared" si="19"/>
        <v>3.7751573533873176E-3</v>
      </c>
      <c r="L100">
        <f t="shared" si="14"/>
        <v>2.2775349879831461</v>
      </c>
      <c r="M100">
        <f t="shared" si="20"/>
        <v>5.1871656214873898</v>
      </c>
    </row>
    <row r="101" spans="1:13" x14ac:dyDescent="0.25">
      <c r="A101">
        <v>1033.449999999996</v>
      </c>
      <c r="B101">
        <v>38</v>
      </c>
      <c r="C101">
        <f t="shared" si="15"/>
        <v>35.69832757160998</v>
      </c>
      <c r="D101">
        <f t="shared" si="16"/>
        <v>220.15000000000396</v>
      </c>
      <c r="E101">
        <f t="shared" si="17"/>
        <v>2.3016724283900203</v>
      </c>
      <c r="F101">
        <f t="shared" si="18"/>
        <v>8.0142594297722553E-17</v>
      </c>
      <c r="G101">
        <f t="shared" si="18"/>
        <v>7.6295771560672721E-8</v>
      </c>
      <c r="H101">
        <f t="shared" si="18"/>
        <v>5.0458561471302815E-3</v>
      </c>
      <c r="I101">
        <f t="shared" si="18"/>
        <v>7.9722243571093178E-25</v>
      </c>
      <c r="J101">
        <f t="shared" si="13"/>
        <v>0</v>
      </c>
      <c r="K101">
        <f t="shared" si="19"/>
        <v>5.0459324429019221E-3</v>
      </c>
      <c r="L101">
        <f t="shared" si="14"/>
        <v>2.2966264959471183</v>
      </c>
      <c r="M101">
        <f t="shared" si="20"/>
        <v>5.2744932618863389</v>
      </c>
    </row>
    <row r="102" spans="1:13" x14ac:dyDescent="0.25">
      <c r="A102">
        <v>1033.4999999999959</v>
      </c>
      <c r="B102">
        <v>39</v>
      </c>
      <c r="C102">
        <f t="shared" si="15"/>
        <v>35.677965288556493</v>
      </c>
      <c r="D102">
        <f t="shared" si="16"/>
        <v>220.100000000004</v>
      </c>
      <c r="E102">
        <f t="shared" si="17"/>
        <v>3.3220347114435071</v>
      </c>
      <c r="F102">
        <f t="shared" si="18"/>
        <v>1.4847122189369371E-16</v>
      </c>
      <c r="G102">
        <f t="shared" si="18"/>
        <v>1.1852822945435354E-7</v>
      </c>
      <c r="H102">
        <f t="shared" si="18"/>
        <v>6.712216285562231E-3</v>
      </c>
      <c r="I102">
        <f t="shared" si="18"/>
        <v>1.6801192767368771E-24</v>
      </c>
      <c r="J102">
        <f t="shared" si="13"/>
        <v>0</v>
      </c>
      <c r="K102">
        <f t="shared" si="19"/>
        <v>6.7123348137918338E-3</v>
      </c>
      <c r="L102">
        <f t="shared" si="14"/>
        <v>3.3153223766297155</v>
      </c>
      <c r="M102">
        <f t="shared" si="20"/>
        <v>10.991362460981705</v>
      </c>
    </row>
    <row r="103" spans="1:13" x14ac:dyDescent="0.25">
      <c r="A103">
        <v>1033.5499999999959</v>
      </c>
      <c r="B103">
        <v>36</v>
      </c>
      <c r="C103">
        <f t="shared" si="15"/>
        <v>35.657603005503063</v>
      </c>
      <c r="D103">
        <f t="shared" si="16"/>
        <v>220.05000000000405</v>
      </c>
      <c r="E103">
        <f t="shared" si="17"/>
        <v>0.34239699449693717</v>
      </c>
      <c r="F103">
        <f t="shared" si="18"/>
        <v>2.7374539123676149E-16</v>
      </c>
      <c r="G103">
        <f t="shared" si="18"/>
        <v>1.8326046003500228E-7</v>
      </c>
      <c r="H103">
        <f t="shared" si="18"/>
        <v>8.8863347042969811E-3</v>
      </c>
      <c r="I103">
        <f t="shared" si="18"/>
        <v>3.5239226307517625E-24</v>
      </c>
      <c r="J103">
        <f t="shared" si="13"/>
        <v>0</v>
      </c>
      <c r="K103">
        <f t="shared" si="19"/>
        <v>8.8865179647572897E-3</v>
      </c>
      <c r="L103">
        <f t="shared" si="14"/>
        <v>0.33351047653217986</v>
      </c>
      <c r="M103">
        <f t="shared" si="20"/>
        <v>0.1112292379567217</v>
      </c>
    </row>
    <row r="104" spans="1:13" x14ac:dyDescent="0.25">
      <c r="A104">
        <v>1033.5999999999958</v>
      </c>
      <c r="B104">
        <v>32</v>
      </c>
      <c r="C104">
        <f t="shared" si="15"/>
        <v>35.637240722449576</v>
      </c>
      <c r="D104">
        <f t="shared" si="16"/>
        <v>220.00000000000409</v>
      </c>
      <c r="E104">
        <f t="shared" si="17"/>
        <v>-3.637240722449576</v>
      </c>
      <c r="F104">
        <f t="shared" si="18"/>
        <v>5.0231598317306054E-16</v>
      </c>
      <c r="G104">
        <f t="shared" si="18"/>
        <v>2.8199499181758855E-7</v>
      </c>
      <c r="H104">
        <f t="shared" si="18"/>
        <v>1.1708601882150504E-2</v>
      </c>
      <c r="I104">
        <f t="shared" si="18"/>
        <v>7.3559414254738052E-24</v>
      </c>
      <c r="J104">
        <f t="shared" si="13"/>
        <v>0</v>
      </c>
      <c r="K104">
        <f t="shared" si="19"/>
        <v>1.1708883877142825E-2</v>
      </c>
      <c r="L104">
        <f t="shared" si="14"/>
        <v>-3.6489496063267186</v>
      </c>
      <c r="M104">
        <f t="shared" si="20"/>
        <v>13.314833229511915</v>
      </c>
    </row>
    <row r="105" spans="1:13" x14ac:dyDescent="0.25">
      <c r="A105">
        <v>1033.6499999999958</v>
      </c>
      <c r="B105">
        <v>35</v>
      </c>
      <c r="C105">
        <f t="shared" si="15"/>
        <v>35.616878439396089</v>
      </c>
      <c r="D105">
        <f t="shared" si="16"/>
        <v>219.95000000000414</v>
      </c>
      <c r="E105">
        <f t="shared" si="17"/>
        <v>-0.61687843939608911</v>
      </c>
      <c r="F105">
        <f t="shared" si="18"/>
        <v>9.1734526958288987E-16</v>
      </c>
      <c r="G105">
        <f t="shared" si="18"/>
        <v>4.3185670412041247E-7</v>
      </c>
      <c r="H105">
        <f t="shared" si="18"/>
        <v>1.5353700307348696E-2</v>
      </c>
      <c r="I105">
        <f t="shared" si="18"/>
        <v>1.5281845602826112E-23</v>
      </c>
      <c r="J105">
        <f t="shared" si="13"/>
        <v>0</v>
      </c>
      <c r="K105">
        <f t="shared" si="19"/>
        <v>1.5354132164053734E-2</v>
      </c>
      <c r="L105">
        <f t="shared" si="14"/>
        <v>-0.63223257156014279</v>
      </c>
      <c r="M105">
        <f t="shared" si="20"/>
        <v>0.39971802454155109</v>
      </c>
    </row>
    <row r="106" spans="1:13" x14ac:dyDescent="0.25">
      <c r="A106">
        <v>1033.6999999999957</v>
      </c>
      <c r="B106">
        <v>32</v>
      </c>
      <c r="C106">
        <f t="shared" si="15"/>
        <v>35.596516156342602</v>
      </c>
      <c r="D106">
        <f t="shared" si="16"/>
        <v>219.90000000000418</v>
      </c>
      <c r="E106">
        <f t="shared" si="17"/>
        <v>-3.5965161563426022</v>
      </c>
      <c r="F106">
        <f t="shared" si="18"/>
        <v>1.6673021186178906E-15</v>
      </c>
      <c r="G106">
        <f t="shared" si="18"/>
        <v>6.5820864807147829E-7</v>
      </c>
      <c r="H106">
        <f t="shared" si="18"/>
        <v>2.0037647247413828E-2</v>
      </c>
      <c r="I106">
        <f t="shared" si="18"/>
        <v>3.1596501648189687E-23</v>
      </c>
      <c r="J106">
        <f t="shared" si="13"/>
        <v>0</v>
      </c>
      <c r="K106">
        <f t="shared" si="19"/>
        <v>2.0038305456063568E-2</v>
      </c>
      <c r="L106">
        <f t="shared" si="14"/>
        <v>-3.6165544617986658</v>
      </c>
      <c r="M106">
        <f t="shared" si="20"/>
        <v>13.079466175155837</v>
      </c>
    </row>
    <row r="107" spans="1:13" x14ac:dyDescent="0.25">
      <c r="A107">
        <v>1033.7499999999957</v>
      </c>
      <c r="B107">
        <v>32</v>
      </c>
      <c r="C107">
        <f t="shared" si="15"/>
        <v>35.576153873289115</v>
      </c>
      <c r="D107">
        <f t="shared" si="16"/>
        <v>219.85000000000423</v>
      </c>
      <c r="E107">
        <f t="shared" si="17"/>
        <v>-3.5761538732891154</v>
      </c>
      <c r="F107">
        <f t="shared" si="18"/>
        <v>3.0159311704033934E-15</v>
      </c>
      <c r="G107">
        <f t="shared" si="18"/>
        <v>9.9841971905224235E-7</v>
      </c>
      <c r="H107">
        <f t="shared" si="18"/>
        <v>2.6025917091009598E-2</v>
      </c>
      <c r="I107">
        <f t="shared" si="18"/>
        <v>6.5017136874074756E-23</v>
      </c>
      <c r="J107">
        <f t="shared" si="13"/>
        <v>0</v>
      </c>
      <c r="K107">
        <f t="shared" si="19"/>
        <v>2.6026915510731666E-2</v>
      </c>
      <c r="L107">
        <f t="shared" si="14"/>
        <v>-3.6021807887998469</v>
      </c>
      <c r="M107">
        <f t="shared" si="20"/>
        <v>12.975706435198687</v>
      </c>
    </row>
    <row r="108" spans="1:13" x14ac:dyDescent="0.25">
      <c r="A108">
        <v>1033.7999999999956</v>
      </c>
      <c r="B108">
        <v>30</v>
      </c>
      <c r="C108">
        <f t="shared" si="15"/>
        <v>35.555791590235629</v>
      </c>
      <c r="D108">
        <f t="shared" si="16"/>
        <v>219.80000000000427</v>
      </c>
      <c r="E108">
        <f t="shared" si="17"/>
        <v>-5.5557915902356285</v>
      </c>
      <c r="F108">
        <f t="shared" si="18"/>
        <v>5.4294294871748103E-15</v>
      </c>
      <c r="G108">
        <f t="shared" si="18"/>
        <v>1.507260656986759E-6</v>
      </c>
      <c r="H108">
        <f t="shared" si="18"/>
        <v>3.3642712533729878E-2</v>
      </c>
      <c r="I108">
        <f t="shared" si="18"/>
        <v>1.3315035503381465E-22</v>
      </c>
      <c r="J108">
        <f t="shared" si="13"/>
        <v>0</v>
      </c>
      <c r="K108">
        <f t="shared" si="19"/>
        <v>3.3644219794392291E-2</v>
      </c>
      <c r="L108">
        <f t="shared" si="14"/>
        <v>-5.5894358100300208</v>
      </c>
      <c r="M108">
        <f t="shared" si="20"/>
        <v>31.241792674445954</v>
      </c>
    </row>
    <row r="109" spans="1:13" x14ac:dyDescent="0.25">
      <c r="A109">
        <v>1033.8499999999956</v>
      </c>
      <c r="B109">
        <v>35</v>
      </c>
      <c r="C109">
        <f t="shared" si="15"/>
        <v>35.535429307182142</v>
      </c>
      <c r="D109">
        <f t="shared" si="16"/>
        <v>219.75000000000432</v>
      </c>
      <c r="E109">
        <f t="shared" si="17"/>
        <v>-0.53542930718214166</v>
      </c>
      <c r="F109">
        <f t="shared" si="18"/>
        <v>9.7277548250604231E-15</v>
      </c>
      <c r="G109">
        <f t="shared" si="18"/>
        <v>2.264588117176713E-6</v>
      </c>
      <c r="H109">
        <f t="shared" si="18"/>
        <v>4.3281431374354376E-2</v>
      </c>
      <c r="I109">
        <f t="shared" si="18"/>
        <v>2.713828908494121E-22</v>
      </c>
      <c r="J109">
        <f t="shared" si="13"/>
        <v>0</v>
      </c>
      <c r="K109">
        <f t="shared" si="19"/>
        <v>4.3283695962481279E-2</v>
      </c>
      <c r="L109">
        <f t="shared" si="14"/>
        <v>-0.57871300314462293</v>
      </c>
      <c r="M109">
        <f t="shared" si="20"/>
        <v>0.33490874000866833</v>
      </c>
    </row>
    <row r="110" spans="1:13" x14ac:dyDescent="0.25">
      <c r="A110">
        <v>1033.8999999999955</v>
      </c>
      <c r="B110">
        <v>32</v>
      </c>
      <c r="C110">
        <f t="shared" si="15"/>
        <v>35.515067024128712</v>
      </c>
      <c r="D110">
        <f t="shared" si="16"/>
        <v>219.70000000000437</v>
      </c>
      <c r="E110">
        <f t="shared" si="17"/>
        <v>-3.5150670241287116</v>
      </c>
      <c r="F110">
        <f t="shared" si="18"/>
        <v>1.7345893790550217E-14</v>
      </c>
      <c r="G110">
        <f t="shared" si="18"/>
        <v>3.3862243836872333E-6</v>
      </c>
      <c r="H110">
        <f t="shared" si="18"/>
        <v>5.5416344308897712E-2</v>
      </c>
      <c r="I110">
        <f t="shared" si="18"/>
        <v>5.504884959736828E-22</v>
      </c>
      <c r="J110">
        <f t="shared" si="13"/>
        <v>0</v>
      </c>
      <c r="K110">
        <f t="shared" si="19"/>
        <v>5.5419730533298746E-2</v>
      </c>
      <c r="L110">
        <f t="shared" si="14"/>
        <v>-3.5704867546620105</v>
      </c>
      <c r="M110">
        <f t="shared" si="20"/>
        <v>12.748375665216855</v>
      </c>
    </row>
    <row r="111" spans="1:13" x14ac:dyDescent="0.25">
      <c r="A111">
        <v>1033.9499999999955</v>
      </c>
      <c r="B111">
        <v>46</v>
      </c>
      <c r="C111">
        <f t="shared" si="15"/>
        <v>35.494704741075225</v>
      </c>
      <c r="D111">
        <f t="shared" si="16"/>
        <v>219.65000000000441</v>
      </c>
      <c r="E111">
        <f t="shared" si="17"/>
        <v>10.505295258924775</v>
      </c>
      <c r="F111">
        <f t="shared" si="18"/>
        <v>3.0782677831047773E-14</v>
      </c>
      <c r="G111">
        <f t="shared" si="18"/>
        <v>5.0392730248118825E-6</v>
      </c>
      <c r="H111">
        <f t="shared" si="18"/>
        <v>7.0615457719519936E-2</v>
      </c>
      <c r="I111">
        <f t="shared" si="18"/>
        <v>1.1113214026005297E-21</v>
      </c>
      <c r="J111">
        <f t="shared" si="13"/>
        <v>0</v>
      </c>
      <c r="K111">
        <f t="shared" si="19"/>
        <v>7.0620496992575527E-2</v>
      </c>
      <c r="L111">
        <f t="shared" si="14"/>
        <v>10.4346747619322</v>
      </c>
      <c r="M111">
        <f t="shared" si="20"/>
        <v>108.88243738730482</v>
      </c>
    </row>
    <row r="112" spans="1:13" x14ac:dyDescent="0.25">
      <c r="A112">
        <v>1033.9999999999955</v>
      </c>
      <c r="B112">
        <v>39</v>
      </c>
      <c r="C112">
        <f t="shared" si="15"/>
        <v>35.474342458021738</v>
      </c>
      <c r="D112">
        <f t="shared" si="16"/>
        <v>219.60000000000446</v>
      </c>
      <c r="E112">
        <f t="shared" si="17"/>
        <v>3.5256575419782621</v>
      </c>
      <c r="F112">
        <f t="shared" si="18"/>
        <v>5.4367799910316907E-14</v>
      </c>
      <c r="G112">
        <f t="shared" si="18"/>
        <v>7.4635542265626117E-6</v>
      </c>
      <c r="H112">
        <f t="shared" si="18"/>
        <v>8.9554483120040718E-2</v>
      </c>
      <c r="I112">
        <f t="shared" si="18"/>
        <v>2.2328356457512342E-21</v>
      </c>
      <c r="J112">
        <f t="shared" si="13"/>
        <v>0</v>
      </c>
      <c r="K112">
        <f t="shared" si="19"/>
        <v>8.9561946674321644E-2</v>
      </c>
      <c r="L112">
        <f t="shared" si="14"/>
        <v>3.4360955953039403</v>
      </c>
      <c r="M112">
        <f t="shared" si="20"/>
        <v>11.80675294006714</v>
      </c>
    </row>
    <row r="113" spans="1:13" x14ac:dyDescent="0.25">
      <c r="A113">
        <v>1034.0499999999954</v>
      </c>
      <c r="B113">
        <v>28</v>
      </c>
      <c r="C113">
        <f t="shared" si="15"/>
        <v>35.453980174968251</v>
      </c>
      <c r="D113">
        <f t="shared" si="16"/>
        <v>219.5500000000045</v>
      </c>
      <c r="E113">
        <f t="shared" si="17"/>
        <v>-7.453980174968251</v>
      </c>
      <c r="F113">
        <f t="shared" si="18"/>
        <v>9.5565859090354157E-14</v>
      </c>
      <c r="G113">
        <f t="shared" si="18"/>
        <v>1.1001430103646211E-5</v>
      </c>
      <c r="H113">
        <f t="shared" si="18"/>
        <v>0.11303177102402767</v>
      </c>
      <c r="I113">
        <f t="shared" si="18"/>
        <v>4.4647740234776751E-21</v>
      </c>
      <c r="J113">
        <f t="shared" si="13"/>
        <v>0</v>
      </c>
      <c r="K113">
        <f t="shared" si="19"/>
        <v>0.11304277245422688</v>
      </c>
      <c r="L113">
        <f t="shared" si="14"/>
        <v>-7.5670229474224779</v>
      </c>
      <c r="M113">
        <f t="shared" si="20"/>
        <v>57.259836286818363</v>
      </c>
    </row>
    <row r="114" spans="1:13" x14ac:dyDescent="0.25">
      <c r="A114">
        <v>1034.0999999999954</v>
      </c>
      <c r="B114">
        <v>33</v>
      </c>
      <c r="C114">
        <f t="shared" si="15"/>
        <v>35.433617891914764</v>
      </c>
      <c r="D114">
        <f t="shared" si="16"/>
        <v>219.50000000000455</v>
      </c>
      <c r="E114">
        <f t="shared" si="17"/>
        <v>-2.4336178919147642</v>
      </c>
      <c r="F114">
        <f t="shared" si="18"/>
        <v>1.6718196490870102E-13</v>
      </c>
      <c r="G114">
        <f t="shared" si="18"/>
        <v>1.6139060245889907E-5</v>
      </c>
      <c r="H114">
        <f t="shared" si="18"/>
        <v>0.14198399137674092</v>
      </c>
      <c r="I114">
        <f t="shared" si="18"/>
        <v>8.8852132653911619E-21</v>
      </c>
      <c r="J114">
        <f t="shared" si="13"/>
        <v>0</v>
      </c>
      <c r="K114">
        <f t="shared" si="19"/>
        <v>0.14200013043715398</v>
      </c>
      <c r="L114">
        <f t="shared" si="14"/>
        <v>-2.5756180223519181</v>
      </c>
      <c r="M114">
        <f t="shared" si="20"/>
        <v>6.6338081970640053</v>
      </c>
    </row>
    <row r="115" spans="1:13" x14ac:dyDescent="0.25">
      <c r="A115">
        <v>1034.1499999999953</v>
      </c>
      <c r="B115">
        <v>41</v>
      </c>
      <c r="C115">
        <f t="shared" si="15"/>
        <v>35.413255608861277</v>
      </c>
      <c r="D115">
        <f t="shared" si="16"/>
        <v>219.45000000000459</v>
      </c>
      <c r="E115">
        <f t="shared" si="17"/>
        <v>5.5867443911387227</v>
      </c>
      <c r="F115">
        <f t="shared" si="18"/>
        <v>2.9107287116490243E-13</v>
      </c>
      <c r="G115">
        <f t="shared" si="18"/>
        <v>2.3563130542538979E-5</v>
      </c>
      <c r="H115">
        <f t="shared" si="18"/>
        <v>0.17750225575302961</v>
      </c>
      <c r="I115">
        <f t="shared" si="18"/>
        <v>1.7597941817614415E-20</v>
      </c>
      <c r="J115">
        <f t="shared" si="13"/>
        <v>0</v>
      </c>
      <c r="K115">
        <f t="shared" si="19"/>
        <v>0.17752581888386321</v>
      </c>
      <c r="L115">
        <f t="shared" si="14"/>
        <v>5.4092185722548596</v>
      </c>
      <c r="M115">
        <f t="shared" si="20"/>
        <v>29.259645562426901</v>
      </c>
    </row>
    <row r="116" spans="1:13" x14ac:dyDescent="0.25">
      <c r="A116">
        <v>1034.1999999999953</v>
      </c>
      <c r="B116">
        <v>30</v>
      </c>
      <c r="C116">
        <f t="shared" si="15"/>
        <v>35.39289332580779</v>
      </c>
      <c r="D116">
        <f t="shared" si="16"/>
        <v>219.40000000000464</v>
      </c>
      <c r="E116">
        <f t="shared" si="17"/>
        <v>-5.3928933258077905</v>
      </c>
      <c r="F116">
        <f t="shared" si="18"/>
        <v>5.0435889202872777E-13</v>
      </c>
      <c r="G116">
        <f t="shared" si="18"/>
        <v>3.4238393851961928E-5</v>
      </c>
      <c r="H116">
        <f t="shared" si="18"/>
        <v>0.22084827940335303</v>
      </c>
      <c r="I116">
        <f t="shared" si="18"/>
        <v>3.4688182568031435E-20</v>
      </c>
      <c r="J116">
        <f t="shared" si="13"/>
        <v>0</v>
      </c>
      <c r="K116">
        <f t="shared" si="19"/>
        <v>0.22088251779770934</v>
      </c>
      <c r="L116">
        <f t="shared" si="14"/>
        <v>-5.6137758436054996</v>
      </c>
      <c r="M116">
        <f t="shared" si="20"/>
        <v>31.514479222248639</v>
      </c>
    </row>
    <row r="117" spans="1:13" x14ac:dyDescent="0.25">
      <c r="A117">
        <v>1034.2499999999952</v>
      </c>
      <c r="B117">
        <v>44</v>
      </c>
      <c r="C117">
        <f t="shared" si="15"/>
        <v>35.37253104275436</v>
      </c>
      <c r="D117">
        <f t="shared" si="16"/>
        <v>219.35000000000468</v>
      </c>
      <c r="E117">
        <f t="shared" si="17"/>
        <v>8.6274689572456396</v>
      </c>
      <c r="F117">
        <f t="shared" si="18"/>
        <v>8.6976771253463569E-13</v>
      </c>
      <c r="G117">
        <f t="shared" si="18"/>
        <v>4.951302098023024E-5</v>
      </c>
      <c r="H117">
        <f t="shared" si="18"/>
        <v>0.2734700759099627</v>
      </c>
      <c r="I117">
        <f t="shared" si="18"/>
        <v>6.8049801488524748E-20</v>
      </c>
      <c r="J117">
        <f t="shared" si="13"/>
        <v>0</v>
      </c>
      <c r="K117">
        <f t="shared" si="19"/>
        <v>0.27351958893181272</v>
      </c>
      <c r="L117">
        <f t="shared" si="14"/>
        <v>8.3539493683138275</v>
      </c>
      <c r="M117">
        <f t="shared" si="20"/>
        <v>69.788470048351002</v>
      </c>
    </row>
    <row r="118" spans="1:13" x14ac:dyDescent="0.25">
      <c r="A118">
        <v>1034.2999999999952</v>
      </c>
      <c r="B118">
        <v>33</v>
      </c>
      <c r="C118">
        <f t="shared" si="15"/>
        <v>35.352168759700874</v>
      </c>
      <c r="D118">
        <f t="shared" si="16"/>
        <v>219.30000000000473</v>
      </c>
      <c r="E118">
        <f t="shared" si="17"/>
        <v>-2.3521687597008736</v>
      </c>
      <c r="F118">
        <f t="shared" si="18"/>
        <v>1.4927687303344672E-12</v>
      </c>
      <c r="G118">
        <f t="shared" si="18"/>
        <v>7.1260869051795403E-5</v>
      </c>
      <c r="H118">
        <f t="shared" si="18"/>
        <v>0.33701656662956575</v>
      </c>
      <c r="I118">
        <f t="shared" si="18"/>
        <v>1.3286109474341836E-19</v>
      </c>
      <c r="J118">
        <f t="shared" si="13"/>
        <v>0</v>
      </c>
      <c r="K118">
        <f t="shared" si="19"/>
        <v>0.33708782750011029</v>
      </c>
      <c r="L118">
        <f t="shared" si="14"/>
        <v>-2.6892565872009837</v>
      </c>
      <c r="M118">
        <f t="shared" si="20"/>
        <v>7.2321009918038817</v>
      </c>
    </row>
    <row r="119" spans="1:13" x14ac:dyDescent="0.25">
      <c r="A119">
        <v>1034.3499999999951</v>
      </c>
      <c r="B119">
        <v>32</v>
      </c>
      <c r="C119">
        <f t="shared" si="15"/>
        <v>35.331806476647387</v>
      </c>
      <c r="D119">
        <f t="shared" si="16"/>
        <v>219.25000000000477</v>
      </c>
      <c r="E119">
        <f t="shared" si="17"/>
        <v>-3.3318064766473867</v>
      </c>
      <c r="F119">
        <f t="shared" si="18"/>
        <v>2.5498076754949035E-12</v>
      </c>
      <c r="G119">
        <f t="shared" si="18"/>
        <v>1.0207242937577409E-4</v>
      </c>
      <c r="H119">
        <f t="shared" si="18"/>
        <v>0.41335037521040169</v>
      </c>
      <c r="I119">
        <f t="shared" si="18"/>
        <v>2.5816326095352942E-19</v>
      </c>
      <c r="J119">
        <f t="shared" si="13"/>
        <v>0</v>
      </c>
      <c r="K119">
        <f t="shared" si="19"/>
        <v>0.41345244764232725</v>
      </c>
      <c r="L119">
        <f t="shared" si="14"/>
        <v>-3.7452589242897139</v>
      </c>
      <c r="M119">
        <f t="shared" si="20"/>
        <v>14.026964409971745</v>
      </c>
    </row>
    <row r="120" spans="1:13" x14ac:dyDescent="0.25">
      <c r="A120">
        <v>1034.3999999999951</v>
      </c>
      <c r="B120">
        <v>39</v>
      </c>
      <c r="C120">
        <f t="shared" si="15"/>
        <v>35.3114441935939</v>
      </c>
      <c r="D120">
        <f t="shared" si="16"/>
        <v>219.20000000000482</v>
      </c>
      <c r="E120">
        <f t="shared" si="17"/>
        <v>3.6885558064061001</v>
      </c>
      <c r="F120">
        <f t="shared" si="18"/>
        <v>4.3345894205765734E-12</v>
      </c>
      <c r="G120">
        <f t="shared" si="18"/>
        <v>1.4550952929189744E-4</v>
      </c>
      <c r="H120">
        <f t="shared" si="18"/>
        <v>0.50455796929968899</v>
      </c>
      <c r="I120">
        <f t="shared" si="18"/>
        <v>4.9924841793961709E-19</v>
      </c>
      <c r="J120">
        <f t="shared" si="13"/>
        <v>0</v>
      </c>
      <c r="K120">
        <f t="shared" si="19"/>
        <v>0.50470347883331546</v>
      </c>
      <c r="L120">
        <f t="shared" si="14"/>
        <v>3.1838523275727848</v>
      </c>
      <c r="M120">
        <f t="shared" si="20"/>
        <v>10.136915643790639</v>
      </c>
    </row>
    <row r="121" spans="1:13" x14ac:dyDescent="0.25">
      <c r="A121">
        <v>1034.449999999995</v>
      </c>
      <c r="B121">
        <v>34</v>
      </c>
      <c r="C121">
        <f t="shared" si="15"/>
        <v>35.291081910540413</v>
      </c>
      <c r="D121">
        <f t="shared" si="16"/>
        <v>219.15000000000487</v>
      </c>
      <c r="E121">
        <f t="shared" si="17"/>
        <v>-1.291081910540413</v>
      </c>
      <c r="F121">
        <f t="shared" si="18"/>
        <v>7.3335483028062541E-12</v>
      </c>
      <c r="G121">
        <f t="shared" si="18"/>
        <v>2.0644295548897699E-4</v>
      </c>
      <c r="H121">
        <f t="shared" si="18"/>
        <v>0.61295621314439119</v>
      </c>
      <c r="I121">
        <f t="shared" si="18"/>
        <v>9.6086993337309783E-19</v>
      </c>
      <c r="J121">
        <f t="shared" si="13"/>
        <v>0</v>
      </c>
      <c r="K121">
        <f t="shared" si="19"/>
        <v>0.61316265610721377</v>
      </c>
      <c r="L121">
        <f t="shared" si="14"/>
        <v>-1.9042445666476269</v>
      </c>
      <c r="M121">
        <f t="shared" si="20"/>
        <v>3.6261473696070081</v>
      </c>
    </row>
    <row r="122" spans="1:13" x14ac:dyDescent="0.25">
      <c r="A122">
        <v>1034.499999999995</v>
      </c>
      <c r="B122">
        <v>31</v>
      </c>
      <c r="C122">
        <f t="shared" si="15"/>
        <v>35.270719627486926</v>
      </c>
      <c r="D122">
        <f t="shared" si="16"/>
        <v>219.10000000000491</v>
      </c>
      <c r="E122">
        <f t="shared" si="17"/>
        <v>-4.2707196274869261</v>
      </c>
      <c r="F122">
        <f t="shared" si="18"/>
        <v>1.2348266521104178E-11</v>
      </c>
      <c r="G122">
        <f t="shared" si="18"/>
        <v>2.9149717324206457E-4</v>
      </c>
      <c r="H122">
        <f t="shared" si="18"/>
        <v>0.74109431309514506</v>
      </c>
      <c r="I122">
        <f t="shared" si="18"/>
        <v>1.8405099024520486E-18</v>
      </c>
      <c r="J122">
        <f t="shared" si="13"/>
        <v>0</v>
      </c>
      <c r="K122">
        <f t="shared" si="19"/>
        <v>0.74138581028073536</v>
      </c>
      <c r="L122">
        <f t="shared" si="14"/>
        <v>-5.0121054377676613</v>
      </c>
      <c r="M122">
        <f t="shared" si="20"/>
        <v>25.121200919300158</v>
      </c>
    </row>
    <row r="123" spans="1:13" x14ac:dyDescent="0.25">
      <c r="A123">
        <v>1034.549999999995</v>
      </c>
      <c r="B123">
        <v>31</v>
      </c>
      <c r="C123">
        <f t="shared" si="15"/>
        <v>35.250357344433496</v>
      </c>
      <c r="D123">
        <f t="shared" si="16"/>
        <v>219.05000000000496</v>
      </c>
      <c r="E123">
        <f t="shared" si="17"/>
        <v>-4.2503573444334961</v>
      </c>
      <c r="F123">
        <f t="shared" si="18"/>
        <v>2.0693001057092141E-11</v>
      </c>
      <c r="G123">
        <f t="shared" si="18"/>
        <v>4.0963237632553047E-4</v>
      </c>
      <c r="H123">
        <f t="shared" si="18"/>
        <v>0.89175008074083506</v>
      </c>
      <c r="I123">
        <f t="shared" si="18"/>
        <v>3.5086282867152879E-18</v>
      </c>
      <c r="J123">
        <f t="shared" si="13"/>
        <v>0</v>
      </c>
      <c r="K123">
        <f t="shared" si="19"/>
        <v>0.89215971313785358</v>
      </c>
      <c r="L123">
        <f t="shared" si="14"/>
        <v>-5.1425170575713501</v>
      </c>
      <c r="M123">
        <f t="shared" si="20"/>
        <v>26.445481687412297</v>
      </c>
    </row>
    <row r="124" spans="1:13" x14ac:dyDescent="0.25">
      <c r="A124">
        <v>1034.5999999999949</v>
      </c>
      <c r="B124">
        <v>29</v>
      </c>
      <c r="C124">
        <f t="shared" si="15"/>
        <v>35.229995061380009</v>
      </c>
      <c r="D124">
        <f t="shared" si="16"/>
        <v>219.000000000005</v>
      </c>
      <c r="E124">
        <f t="shared" si="17"/>
        <v>-6.2299950613800092</v>
      </c>
      <c r="F124">
        <f t="shared" si="18"/>
        <v>3.4511720685149187E-11</v>
      </c>
      <c r="G124">
        <f t="shared" si="18"/>
        <v>5.7290135544368491E-4</v>
      </c>
      <c r="H124">
        <f t="shared" si="18"/>
        <v>1.0679194136727179</v>
      </c>
      <c r="I124">
        <f t="shared" si="18"/>
        <v>6.6567494319666255E-18</v>
      </c>
      <c r="J124">
        <f t="shared" si="13"/>
        <v>0</v>
      </c>
      <c r="K124">
        <f t="shared" si="19"/>
        <v>1.0684923150626733</v>
      </c>
      <c r="L124">
        <f t="shared" si="14"/>
        <v>-7.298487376442683</v>
      </c>
      <c r="M124">
        <f t="shared" si="20"/>
        <v>53.267917984093195</v>
      </c>
    </row>
    <row r="125" spans="1:13" x14ac:dyDescent="0.25">
      <c r="A125">
        <v>1034.6499999999949</v>
      </c>
      <c r="B125">
        <v>29</v>
      </c>
      <c r="C125">
        <f t="shared" si="15"/>
        <v>35.209632778326522</v>
      </c>
      <c r="D125">
        <f t="shared" si="16"/>
        <v>218.95000000000505</v>
      </c>
      <c r="E125">
        <f t="shared" si="17"/>
        <v>-6.2096327783265224</v>
      </c>
      <c r="F125">
        <f t="shared" si="18"/>
        <v>5.7284271368634719E-11</v>
      </c>
      <c r="G125">
        <f t="shared" si="18"/>
        <v>7.9742724958213552E-4</v>
      </c>
      <c r="H125">
        <f t="shared" si="18"/>
        <v>1.2727979099282778</v>
      </c>
      <c r="I125">
        <f t="shared" si="18"/>
        <v>1.2569346743266064E-17</v>
      </c>
      <c r="J125">
        <f t="shared" si="13"/>
        <v>0</v>
      </c>
      <c r="K125">
        <f t="shared" si="19"/>
        <v>1.2735953372351443</v>
      </c>
      <c r="L125">
        <f t="shared" si="14"/>
        <v>-7.4832281155616664</v>
      </c>
      <c r="M125">
        <f t="shared" si="20"/>
        <v>55.998703029532606</v>
      </c>
    </row>
    <row r="126" spans="1:13" x14ac:dyDescent="0.25">
      <c r="A126">
        <v>1034.6999999999948</v>
      </c>
      <c r="B126">
        <v>35</v>
      </c>
      <c r="C126">
        <f t="shared" si="15"/>
        <v>35.189270495273036</v>
      </c>
      <c r="D126">
        <f t="shared" si="16"/>
        <v>218.90000000000509</v>
      </c>
      <c r="E126">
        <f t="shared" si="17"/>
        <v>-0.18927049527303552</v>
      </c>
      <c r="F126">
        <f t="shared" si="18"/>
        <v>9.4630213856536025E-11</v>
      </c>
      <c r="G126">
        <f t="shared" si="18"/>
        <v>1.1046582549041251E-3</v>
      </c>
      <c r="H126">
        <f t="shared" si="18"/>
        <v>1.5097535968503484</v>
      </c>
      <c r="I126">
        <f t="shared" si="18"/>
        <v>2.362048723045801E-17</v>
      </c>
      <c r="J126">
        <f t="shared" si="13"/>
        <v>0</v>
      </c>
      <c r="K126">
        <f t="shared" si="19"/>
        <v>1.5108582551998828</v>
      </c>
      <c r="L126">
        <f t="shared" si="14"/>
        <v>-1.7001287504729183</v>
      </c>
      <c r="M126">
        <f t="shared" si="20"/>
        <v>2.8904377681846065</v>
      </c>
    </row>
    <row r="127" spans="1:13" x14ac:dyDescent="0.25">
      <c r="A127">
        <v>1034.7499999999948</v>
      </c>
      <c r="B127">
        <v>28</v>
      </c>
      <c r="C127">
        <f t="shared" si="15"/>
        <v>35.168908212219549</v>
      </c>
      <c r="D127">
        <f t="shared" si="16"/>
        <v>218.85000000000514</v>
      </c>
      <c r="E127">
        <f t="shared" si="17"/>
        <v>-7.1689082122195487</v>
      </c>
      <c r="F127">
        <f t="shared" si="18"/>
        <v>1.5557861368325288E-10</v>
      </c>
      <c r="G127">
        <f t="shared" si="18"/>
        <v>1.5229668840244025E-3</v>
      </c>
      <c r="H127">
        <f t="shared" si="18"/>
        <v>1.7822898753695193</v>
      </c>
      <c r="I127">
        <f t="shared" si="18"/>
        <v>4.4176432795001733E-17</v>
      </c>
      <c r="J127">
        <f t="shared" si="13"/>
        <v>0</v>
      </c>
      <c r="K127">
        <f t="shared" si="19"/>
        <v>1.7838128424091224</v>
      </c>
      <c r="L127">
        <f t="shared" si="14"/>
        <v>-8.9527210546286717</v>
      </c>
      <c r="M127">
        <f t="shared" si="20"/>
        <v>80.151214281991514</v>
      </c>
    </row>
    <row r="128" spans="1:13" x14ac:dyDescent="0.25">
      <c r="A128">
        <v>1034.7999999999947</v>
      </c>
      <c r="B128">
        <v>37</v>
      </c>
      <c r="C128">
        <f t="shared" si="15"/>
        <v>35.148545929166062</v>
      </c>
      <c r="D128">
        <f t="shared" si="16"/>
        <v>218.80000000000518</v>
      </c>
      <c r="E128">
        <f t="shared" si="17"/>
        <v>1.8514540708339382</v>
      </c>
      <c r="F128">
        <f t="shared" si="18"/>
        <v>2.5456319939438425E-10</v>
      </c>
      <c r="G128">
        <f t="shared" si="18"/>
        <v>2.0896744139735943E-3</v>
      </c>
      <c r="H128">
        <f t="shared" si="18"/>
        <v>2.0939979620465019</v>
      </c>
      <c r="I128">
        <f t="shared" si="18"/>
        <v>8.2227688881313186E-17</v>
      </c>
      <c r="J128">
        <f t="shared" si="13"/>
        <v>0</v>
      </c>
      <c r="K128">
        <f t="shared" si="19"/>
        <v>2.0960876367150387</v>
      </c>
      <c r="L128">
        <f t="shared" si="14"/>
        <v>-0.24463356588110052</v>
      </c>
      <c r="M128">
        <f t="shared" si="20"/>
        <v>5.984558155570275E-2</v>
      </c>
    </row>
    <row r="129" spans="1:13" x14ac:dyDescent="0.25">
      <c r="A129">
        <v>1034.8499999999947</v>
      </c>
      <c r="B129">
        <v>44</v>
      </c>
      <c r="C129">
        <f t="shared" si="15"/>
        <v>35.128183646112575</v>
      </c>
      <c r="D129">
        <f t="shared" si="16"/>
        <v>218.75000000000523</v>
      </c>
      <c r="E129">
        <f t="shared" si="17"/>
        <v>8.8718163538874251</v>
      </c>
      <c r="F129">
        <f t="shared" si="18"/>
        <v>4.1454052353461688E-10</v>
      </c>
      <c r="G129">
        <f t="shared" si="18"/>
        <v>2.8535956749587846E-3</v>
      </c>
      <c r="H129">
        <f t="shared" si="18"/>
        <v>2.4484983569729271</v>
      </c>
      <c r="I129">
        <f t="shared" si="18"/>
        <v>1.5232499464317276E-16</v>
      </c>
      <c r="J129">
        <f t="shared" si="13"/>
        <v>0</v>
      </c>
      <c r="K129">
        <f t="shared" si="19"/>
        <v>2.4513519530624261</v>
      </c>
      <c r="L129">
        <f t="shared" si="14"/>
        <v>6.4204644008249989</v>
      </c>
      <c r="M129">
        <f t="shared" si="20"/>
        <v>41.222363122261115</v>
      </c>
    </row>
    <row r="130" spans="1:13" x14ac:dyDescent="0.25">
      <c r="A130">
        <v>1034.8999999999946</v>
      </c>
      <c r="B130">
        <v>29</v>
      </c>
      <c r="C130">
        <f t="shared" si="15"/>
        <v>35.107821363059145</v>
      </c>
      <c r="D130">
        <f t="shared" si="16"/>
        <v>218.70000000000528</v>
      </c>
      <c r="E130">
        <f t="shared" si="17"/>
        <v>-6.1078213630591449</v>
      </c>
      <c r="F130">
        <f t="shared" si="18"/>
        <v>6.7183714241064026E-10</v>
      </c>
      <c r="G130">
        <f t="shared" si="18"/>
        <v>3.8782151497983538E-3</v>
      </c>
      <c r="H130">
        <f t="shared" si="18"/>
        <v>2.8493711765107501</v>
      </c>
      <c r="I130">
        <f t="shared" si="18"/>
        <v>2.808341428104435E-16</v>
      </c>
      <c r="J130">
        <f t="shared" si="13"/>
        <v>0</v>
      </c>
      <c r="K130">
        <f t="shared" si="19"/>
        <v>2.8532493923323861</v>
      </c>
      <c r="L130">
        <f t="shared" si="14"/>
        <v>-8.9610707553915319</v>
      </c>
      <c r="M130">
        <f t="shared" si="20"/>
        <v>80.300789083133353</v>
      </c>
    </row>
    <row r="131" spans="1:13" x14ac:dyDescent="0.25">
      <c r="A131">
        <v>1034.9499999999946</v>
      </c>
      <c r="B131">
        <v>49</v>
      </c>
      <c r="C131">
        <f t="shared" si="15"/>
        <v>35.087459080005658</v>
      </c>
      <c r="D131">
        <f t="shared" si="16"/>
        <v>218.65000000000532</v>
      </c>
      <c r="E131">
        <f t="shared" si="17"/>
        <v>13.912540919994342</v>
      </c>
      <c r="F131">
        <f t="shared" si="18"/>
        <v>1.0836441135026178E-9</v>
      </c>
      <c r="G131">
        <f t="shared" si="18"/>
        <v>5.2456221753392164E-3</v>
      </c>
      <c r="H131">
        <f t="shared" si="18"/>
        <v>3.3000755633040071</v>
      </c>
      <c r="I131">
        <f t="shared" si="18"/>
        <v>5.1529305519700991E-16</v>
      </c>
      <c r="J131">
        <f t="shared" si="13"/>
        <v>0</v>
      </c>
      <c r="K131">
        <f t="shared" si="19"/>
        <v>3.305321186562991</v>
      </c>
      <c r="L131">
        <f t="shared" si="14"/>
        <v>10.60721973343135</v>
      </c>
      <c r="M131">
        <f t="shared" si="20"/>
        <v>112.51311047329544</v>
      </c>
    </row>
    <row r="132" spans="1:13" x14ac:dyDescent="0.25">
      <c r="A132">
        <v>1034.9999999999945</v>
      </c>
      <c r="B132">
        <v>32</v>
      </c>
      <c r="C132">
        <f t="shared" si="15"/>
        <v>35.067096796952171</v>
      </c>
      <c r="D132">
        <f t="shared" si="16"/>
        <v>218.60000000000537</v>
      </c>
      <c r="E132">
        <f t="shared" si="17"/>
        <v>-3.0670967969521712</v>
      </c>
      <c r="F132">
        <f t="shared" si="18"/>
        <v>1.7395422842291933E-9</v>
      </c>
      <c r="G132">
        <f t="shared" si="18"/>
        <v>7.0613503927079383E-3</v>
      </c>
      <c r="H132">
        <f t="shared" si="18"/>
        <v>3.8038588157930504</v>
      </c>
      <c r="I132">
        <f t="shared" si="18"/>
        <v>9.4098850820698129E-16</v>
      </c>
      <c r="J132">
        <f t="shared" si="13"/>
        <v>0</v>
      </c>
      <c r="K132">
        <f t="shared" si="19"/>
        <v>3.8109201679253015</v>
      </c>
      <c r="L132">
        <f t="shared" si="14"/>
        <v>-6.8780169648774727</v>
      </c>
      <c r="M132">
        <f t="shared" si="20"/>
        <v>47.307117369142318</v>
      </c>
    </row>
    <row r="133" spans="1:13" x14ac:dyDescent="0.25">
      <c r="A133">
        <v>1035.0499999999945</v>
      </c>
      <c r="B133">
        <v>45</v>
      </c>
      <c r="C133">
        <f t="shared" si="15"/>
        <v>35.046734513898684</v>
      </c>
      <c r="D133">
        <f t="shared" si="16"/>
        <v>218.55000000000541</v>
      </c>
      <c r="E133">
        <f t="shared" si="17"/>
        <v>9.9532654861013157</v>
      </c>
      <c r="F133">
        <f t="shared" si="18"/>
        <v>2.7791305686635296E-9</v>
      </c>
      <c r="G133">
        <f t="shared" si="18"/>
        <v>9.4602838097064684E-3</v>
      </c>
      <c r="H133">
        <f t="shared" si="18"/>
        <v>4.3636563553918553</v>
      </c>
      <c r="I133">
        <f t="shared" si="18"/>
        <v>1.7101728109379777E-15</v>
      </c>
      <c r="J133">
        <f t="shared" si="13"/>
        <v>0</v>
      </c>
      <c r="K133">
        <f t="shared" si="19"/>
        <v>4.3731166419806939</v>
      </c>
      <c r="L133">
        <f t="shared" si="14"/>
        <v>5.5801488441206217</v>
      </c>
      <c r="M133">
        <f t="shared" si="20"/>
        <v>31.138061122540712</v>
      </c>
    </row>
    <row r="134" spans="1:13" x14ac:dyDescent="0.25">
      <c r="A134">
        <v>1035.0999999999945</v>
      </c>
      <c r="B134">
        <v>47</v>
      </c>
      <c r="C134">
        <f t="shared" si="15"/>
        <v>35.026372230845197</v>
      </c>
      <c r="D134">
        <f t="shared" si="16"/>
        <v>218.50000000000546</v>
      </c>
      <c r="E134">
        <f t="shared" si="17"/>
        <v>11.973627769154803</v>
      </c>
      <c r="F134">
        <f t="shared" si="18"/>
        <v>4.4188428841540403E-9</v>
      </c>
      <c r="G134">
        <f t="shared" si="18"/>
        <v>1.261380800560219E-2</v>
      </c>
      <c r="H134">
        <f t="shared" si="18"/>
        <v>4.981984157259399</v>
      </c>
      <c r="I134">
        <f t="shared" si="18"/>
        <v>3.093294882235219E-15</v>
      </c>
      <c r="J134">
        <f t="shared" si="13"/>
        <v>0</v>
      </c>
      <c r="K134">
        <f t="shared" si="19"/>
        <v>4.9945979696838467</v>
      </c>
      <c r="L134">
        <f t="shared" si="14"/>
        <v>6.9790297994709558</v>
      </c>
      <c r="M134">
        <f t="shared" si="20"/>
        <v>48.706856941903609</v>
      </c>
    </row>
    <row r="135" spans="1:13" x14ac:dyDescent="0.25">
      <c r="A135">
        <v>1035.1499999999944</v>
      </c>
      <c r="B135">
        <v>47</v>
      </c>
      <c r="C135">
        <f t="shared" si="15"/>
        <v>35.006009947791711</v>
      </c>
      <c r="D135">
        <f t="shared" si="16"/>
        <v>218.4500000000055</v>
      </c>
      <c r="E135">
        <f t="shared" si="17"/>
        <v>11.993990052208289</v>
      </c>
      <c r="F135">
        <f t="shared" si="18"/>
        <v>6.9925216004400798E-9</v>
      </c>
      <c r="G135">
        <f t="shared" si="18"/>
        <v>1.6738398948288994E-2</v>
      </c>
      <c r="H135">
        <f t="shared" si="18"/>
        <v>5.6608257919539531</v>
      </c>
      <c r="I135">
        <f t="shared" si="18"/>
        <v>5.5683727070529337E-15</v>
      </c>
      <c r="J135">
        <f t="shared" si="13"/>
        <v>0</v>
      </c>
      <c r="K135">
        <f t="shared" si="19"/>
        <v>5.6775641978947693</v>
      </c>
      <c r="L135">
        <f t="shared" si="14"/>
        <v>6.3164258543135201</v>
      </c>
      <c r="M135">
        <f t="shared" si="20"/>
        <v>39.897235573040284</v>
      </c>
    </row>
    <row r="136" spans="1:13" x14ac:dyDescent="0.25">
      <c r="A136">
        <v>1035.1999999999944</v>
      </c>
      <c r="B136">
        <v>40</v>
      </c>
      <c r="C136">
        <f t="shared" si="15"/>
        <v>34.985647664738281</v>
      </c>
      <c r="D136">
        <f t="shared" si="16"/>
        <v>218.40000000000555</v>
      </c>
      <c r="E136">
        <f t="shared" si="17"/>
        <v>5.0143523352617194</v>
      </c>
      <c r="F136">
        <f t="shared" si="18"/>
        <v>1.1012469553403524E-8</v>
      </c>
      <c r="G136">
        <f t="shared" si="18"/>
        <v>2.2105852138373985E-2</v>
      </c>
      <c r="H136">
        <f t="shared" si="18"/>
        <v>6.4015167383841023</v>
      </c>
      <c r="I136">
        <f t="shared" si="18"/>
        <v>9.9761028251739573E-15</v>
      </c>
      <c r="J136">
        <f t="shared" si="13"/>
        <v>0</v>
      </c>
      <c r="K136">
        <f t="shared" si="19"/>
        <v>6.423622601534956</v>
      </c>
      <c r="L136">
        <f t="shared" si="14"/>
        <v>-1.4092702662732366</v>
      </c>
      <c r="M136">
        <f t="shared" si="20"/>
        <v>1.9860426834018392</v>
      </c>
    </row>
    <row r="137" spans="1:13" x14ac:dyDescent="0.25">
      <c r="A137">
        <v>1035.2499999999943</v>
      </c>
      <c r="B137">
        <v>46</v>
      </c>
      <c r="C137">
        <f t="shared" si="15"/>
        <v>34.965285381684794</v>
      </c>
      <c r="D137">
        <f t="shared" si="16"/>
        <v>218.35000000000559</v>
      </c>
      <c r="E137">
        <f t="shared" si="17"/>
        <v>11.034714618315206</v>
      </c>
      <c r="F137">
        <f t="shared" si="18"/>
        <v>1.7260813988726284E-8</v>
      </c>
      <c r="G137">
        <f t="shared" si="18"/>
        <v>2.9055359574148284E-2</v>
      </c>
      <c r="H137">
        <f t="shared" si="18"/>
        <v>7.2046291086441139</v>
      </c>
      <c r="I137">
        <f t="shared" si="18"/>
        <v>1.7787674971120258E-14</v>
      </c>
      <c r="J137">
        <f t="shared" si="13"/>
        <v>0</v>
      </c>
      <c r="K137">
        <f t="shared" si="19"/>
        <v>7.2336844854790936</v>
      </c>
      <c r="L137">
        <f t="shared" si="14"/>
        <v>3.8010301328361127</v>
      </c>
      <c r="M137">
        <f t="shared" si="20"/>
        <v>14.447830070728116</v>
      </c>
    </row>
    <row r="138" spans="1:13" x14ac:dyDescent="0.25">
      <c r="A138">
        <v>1035.2999999999943</v>
      </c>
      <c r="B138">
        <v>50</v>
      </c>
      <c r="C138">
        <f t="shared" si="15"/>
        <v>34.944923098631307</v>
      </c>
      <c r="D138">
        <f t="shared" si="16"/>
        <v>218.30000000000564</v>
      </c>
      <c r="E138">
        <f t="shared" si="17"/>
        <v>15.055076901368693</v>
      </c>
      <c r="F138">
        <f t="shared" si="18"/>
        <v>2.6925481084544869E-8</v>
      </c>
      <c r="G138">
        <f t="shared" si="18"/>
        <v>3.8007639277551811E-2</v>
      </c>
      <c r="H138">
        <f t="shared" si="18"/>
        <v>8.0698603458760498</v>
      </c>
      <c r="I138">
        <f t="shared" si="18"/>
        <v>3.1564804294604541E-14</v>
      </c>
      <c r="J138">
        <f t="shared" si="13"/>
        <v>0</v>
      </c>
      <c r="K138">
        <f t="shared" si="19"/>
        <v>8.1078680120791145</v>
      </c>
      <c r="L138">
        <f t="shared" si="14"/>
        <v>6.9472088892895787</v>
      </c>
      <c r="M138">
        <f t="shared" si="20"/>
        <v>48.263711351424142</v>
      </c>
    </row>
    <row r="139" spans="1:13" x14ac:dyDescent="0.25">
      <c r="A139">
        <v>1035.3499999999942</v>
      </c>
      <c r="B139">
        <v>39</v>
      </c>
      <c r="C139">
        <f t="shared" si="15"/>
        <v>34.92456081557782</v>
      </c>
      <c r="D139">
        <f t="shared" si="16"/>
        <v>218.25000000000568</v>
      </c>
      <c r="E139">
        <f t="shared" si="17"/>
        <v>4.07543918442218</v>
      </c>
      <c r="F139">
        <f t="shared" si="18"/>
        <v>4.1801447287855159E-8</v>
      </c>
      <c r="G139">
        <f t="shared" si="18"/>
        <v>4.9481309493036814E-2</v>
      </c>
      <c r="H139">
        <f t="shared" si="18"/>
        <v>8.9959297898248121</v>
      </c>
      <c r="I139">
        <f t="shared" si="18"/>
        <v>5.574586573729827E-14</v>
      </c>
      <c r="J139">
        <f t="shared" si="13"/>
        <v>0</v>
      </c>
      <c r="K139">
        <f t="shared" si="19"/>
        <v>9.0454111411193505</v>
      </c>
      <c r="L139">
        <f t="shared" si="14"/>
        <v>-4.9699719566971705</v>
      </c>
      <c r="M139">
        <f t="shared" si="20"/>
        <v>24.700621250356303</v>
      </c>
    </row>
    <row r="140" spans="1:13" x14ac:dyDescent="0.25">
      <c r="A140">
        <v>1035.3999999999942</v>
      </c>
      <c r="B140">
        <v>46</v>
      </c>
      <c r="C140">
        <f t="shared" si="15"/>
        <v>34.904198532524333</v>
      </c>
      <c r="D140">
        <f t="shared" si="16"/>
        <v>218.20000000000573</v>
      </c>
      <c r="E140">
        <f t="shared" si="17"/>
        <v>11.095801467475667</v>
      </c>
      <c r="F140">
        <f t="shared" si="18"/>
        <v>6.4586955470738895E-8</v>
      </c>
      <c r="G140">
        <f t="shared" si="18"/>
        <v>6.4111674605813268E-2</v>
      </c>
      <c r="H140">
        <f t="shared" si="18"/>
        <v>9.9804872245099912</v>
      </c>
      <c r="I140">
        <f t="shared" ref="I140:J203" si="21">I$5*EXP(-(($D140-I$6)^2)/(2*I$7^2))</f>
        <v>9.7982355464140981E-14</v>
      </c>
      <c r="J140">
        <f t="shared" si="21"/>
        <v>0</v>
      </c>
      <c r="K140">
        <f t="shared" si="19"/>
        <v>10.044598963702857</v>
      </c>
      <c r="L140">
        <f t="shared" ref="L140:L203" si="22">E140-K140</f>
        <v>1.0512025037728101</v>
      </c>
      <c r="M140">
        <f t="shared" si="20"/>
        <v>1.1050267039382249</v>
      </c>
    </row>
    <row r="141" spans="1:13" x14ac:dyDescent="0.25">
      <c r="A141">
        <v>1035.4499999999941</v>
      </c>
      <c r="B141">
        <v>41</v>
      </c>
      <c r="C141">
        <f t="shared" ref="C141:C204" si="23">$P$12*A141+$Q$12</f>
        <v>34.883836249470846</v>
      </c>
      <c r="D141">
        <f t="shared" ref="D141:D204" si="24">$E$2-A141-$N$5</f>
        <v>218.15000000000578</v>
      </c>
      <c r="E141">
        <f t="shared" ref="E141:E204" si="25">B141-C141</f>
        <v>6.1161637505291537</v>
      </c>
      <c r="F141">
        <f t="shared" ref="F141:I204" si="26">F$5*EXP(-(($D141-F$6)^2)/(2*F$7^2))</f>
        <v>9.9317082894831885E-8</v>
      </c>
      <c r="G141">
        <f t="shared" si="26"/>
        <v>8.2672049621182533E-2</v>
      </c>
      <c r="H141">
        <f t="shared" si="26"/>
        <v>11.020037603944195</v>
      </c>
      <c r="I141">
        <f t="shared" si="26"/>
        <v>1.7139917777098461E-13</v>
      </c>
      <c r="J141">
        <f t="shared" si="21"/>
        <v>0</v>
      </c>
      <c r="K141">
        <f t="shared" ref="K141:K204" si="27">F141+G141+H141+I141+J141</f>
        <v>11.10270975288263</v>
      </c>
      <c r="L141">
        <f t="shared" si="22"/>
        <v>-4.9865460023534762</v>
      </c>
      <c r="M141">
        <f t="shared" ref="M141:M204" si="28">(L141)^2</f>
        <v>24.865641033587433</v>
      </c>
    </row>
    <row r="142" spans="1:13" x14ac:dyDescent="0.25">
      <c r="A142">
        <v>1035.4999999999941</v>
      </c>
      <c r="B142">
        <v>41</v>
      </c>
      <c r="C142">
        <f t="shared" si="23"/>
        <v>34.863473966417359</v>
      </c>
      <c r="D142">
        <f t="shared" si="24"/>
        <v>218.10000000000582</v>
      </c>
      <c r="E142">
        <f t="shared" si="25"/>
        <v>6.1365260335826406</v>
      </c>
      <c r="F142">
        <f t="shared" si="26"/>
        <v>1.5199480509370661E-7</v>
      </c>
      <c r="G142">
        <f t="shared" si="26"/>
        <v>0.10609769197900012</v>
      </c>
      <c r="H142">
        <f t="shared" si="26"/>
        <v>12.109886074486438</v>
      </c>
      <c r="I142">
        <f t="shared" si="26"/>
        <v>2.9839754137449467E-13</v>
      </c>
      <c r="J142">
        <f t="shared" si="21"/>
        <v>0</v>
      </c>
      <c r="K142">
        <f t="shared" si="27"/>
        <v>12.215983918460541</v>
      </c>
      <c r="L142">
        <f t="shared" si="22"/>
        <v>-6.0794578848779004</v>
      </c>
      <c r="M142">
        <f t="shared" si="28"/>
        <v>36.959808174004074</v>
      </c>
    </row>
    <row r="143" spans="1:13" x14ac:dyDescent="0.25">
      <c r="A143">
        <v>1035.549999999994</v>
      </c>
      <c r="B143">
        <v>48</v>
      </c>
      <c r="C143">
        <f t="shared" si="23"/>
        <v>34.843111683363929</v>
      </c>
      <c r="D143">
        <f t="shared" si="24"/>
        <v>218.05000000000587</v>
      </c>
      <c r="E143">
        <f t="shared" si="25"/>
        <v>13.156888316636071</v>
      </c>
      <c r="F143">
        <f t="shared" si="26"/>
        <v>2.3150436395709564E-7</v>
      </c>
      <c r="G143">
        <f t="shared" si="26"/>
        <v>0.13551233095795931</v>
      </c>
      <c r="H143">
        <f t="shared" si="26"/>
        <v>13.244107161138228</v>
      </c>
      <c r="I143">
        <f t="shared" si="26"/>
        <v>5.1702006072310991E-13</v>
      </c>
      <c r="J143">
        <f t="shared" si="21"/>
        <v>0</v>
      </c>
      <c r="K143">
        <f t="shared" si="27"/>
        <v>13.379619723601069</v>
      </c>
      <c r="L143">
        <f t="shared" si="22"/>
        <v>-0.22273140696499816</v>
      </c>
      <c r="M143">
        <f t="shared" si="28"/>
        <v>4.9609279648607632E-2</v>
      </c>
    </row>
    <row r="144" spans="1:13" x14ac:dyDescent="0.25">
      <c r="A144">
        <v>1035.599999999994</v>
      </c>
      <c r="B144">
        <v>57</v>
      </c>
      <c r="C144">
        <f t="shared" si="23"/>
        <v>34.822749400310443</v>
      </c>
      <c r="D144">
        <f t="shared" si="24"/>
        <v>218.00000000000591</v>
      </c>
      <c r="E144">
        <f t="shared" si="25"/>
        <v>22.177250599689557</v>
      </c>
      <c r="F144">
        <f t="shared" si="26"/>
        <v>3.5092577437985897E-7</v>
      </c>
      <c r="G144">
        <f t="shared" si="26"/>
        <v>0.17225718369454768</v>
      </c>
      <c r="H144">
        <f t="shared" si="26"/>
        <v>14.415541551753805</v>
      </c>
      <c r="I144">
        <f t="shared" si="26"/>
        <v>8.9154895601206862E-13</v>
      </c>
      <c r="J144">
        <f t="shared" si="21"/>
        <v>0</v>
      </c>
      <c r="K144">
        <f t="shared" si="27"/>
        <v>14.587799086375018</v>
      </c>
      <c r="L144">
        <f t="shared" si="22"/>
        <v>7.5894515133145397</v>
      </c>
      <c r="M144">
        <f t="shared" si="28"/>
        <v>57.599774272952359</v>
      </c>
    </row>
    <row r="145" spans="1:13" x14ac:dyDescent="0.25">
      <c r="A145">
        <v>1035.649999999994</v>
      </c>
      <c r="B145">
        <v>59</v>
      </c>
      <c r="C145">
        <f t="shared" si="23"/>
        <v>34.802387117256956</v>
      </c>
      <c r="D145">
        <f t="shared" si="24"/>
        <v>217.95000000000596</v>
      </c>
      <c r="E145">
        <f t="shared" si="25"/>
        <v>24.197612882743044</v>
      </c>
      <c r="F145">
        <f t="shared" si="26"/>
        <v>5.2941592318760035E-7</v>
      </c>
      <c r="G145">
        <f t="shared" si="26"/>
        <v>0.21792222120474819</v>
      </c>
      <c r="H145">
        <f t="shared" si="26"/>
        <v>15.615823297828751</v>
      </c>
      <c r="I145">
        <f t="shared" si="26"/>
        <v>1.5300606454435954E-12</v>
      </c>
      <c r="J145">
        <f t="shared" si="21"/>
        <v>0</v>
      </c>
      <c r="K145">
        <f t="shared" si="27"/>
        <v>15.833746048450951</v>
      </c>
      <c r="L145">
        <f t="shared" si="22"/>
        <v>8.363866834292093</v>
      </c>
      <c r="M145">
        <f t="shared" si="28"/>
        <v>69.954268421771232</v>
      </c>
    </row>
    <row r="146" spans="1:13" x14ac:dyDescent="0.25">
      <c r="A146">
        <v>1035.6999999999939</v>
      </c>
      <c r="B146">
        <v>47</v>
      </c>
      <c r="C146">
        <f t="shared" si="23"/>
        <v>34.782024834203469</v>
      </c>
      <c r="D146">
        <f t="shared" si="24"/>
        <v>217.900000000006</v>
      </c>
      <c r="E146">
        <f t="shared" si="25"/>
        <v>12.217975165796531</v>
      </c>
      <c r="F146">
        <f t="shared" si="26"/>
        <v>7.9488514240864088E-7</v>
      </c>
      <c r="G146">
        <f t="shared" si="26"/>
        <v>0.27437929688317209</v>
      </c>
      <c r="H146">
        <f t="shared" si="26"/>
        <v>16.83543946240599</v>
      </c>
      <c r="I146">
        <f t="shared" si="26"/>
        <v>2.613350985657944E-12</v>
      </c>
      <c r="J146">
        <f t="shared" si="21"/>
        <v>0</v>
      </c>
      <c r="K146">
        <f t="shared" si="27"/>
        <v>17.109819554176919</v>
      </c>
      <c r="L146">
        <f t="shared" si="22"/>
        <v>-4.8918443883803882</v>
      </c>
      <c r="M146">
        <f t="shared" si="28"/>
        <v>23.930141520128693</v>
      </c>
    </row>
    <row r="147" spans="1:13" x14ac:dyDescent="0.25">
      <c r="A147">
        <v>1035.7499999999939</v>
      </c>
      <c r="B147">
        <v>53</v>
      </c>
      <c r="C147">
        <f t="shared" si="23"/>
        <v>34.761662551149982</v>
      </c>
      <c r="D147">
        <f t="shared" si="24"/>
        <v>217.85000000000605</v>
      </c>
      <c r="E147">
        <f t="shared" si="25"/>
        <v>18.238337448850018</v>
      </c>
      <c r="F147">
        <f t="shared" si="26"/>
        <v>1.1877838256854E-6</v>
      </c>
      <c r="G147">
        <f t="shared" si="26"/>
        <v>0.34381657400848126</v>
      </c>
      <c r="H147">
        <f t="shared" si="26"/>
        <v>18.063823303331592</v>
      </c>
      <c r="I147">
        <f t="shared" si="26"/>
        <v>4.4423470679759602E-12</v>
      </c>
      <c r="J147">
        <f t="shared" si="21"/>
        <v>0</v>
      </c>
      <c r="K147">
        <f t="shared" si="27"/>
        <v>18.407641065128338</v>
      </c>
      <c r="L147">
        <f t="shared" si="22"/>
        <v>-0.16930361627832013</v>
      </c>
      <c r="M147">
        <f t="shared" si="28"/>
        <v>2.8663714484916666E-2</v>
      </c>
    </row>
    <row r="148" spans="1:13" x14ac:dyDescent="0.25">
      <c r="A148">
        <v>1035.7999999999938</v>
      </c>
      <c r="B148">
        <v>53</v>
      </c>
      <c r="C148">
        <f t="shared" si="23"/>
        <v>34.741300268096495</v>
      </c>
      <c r="D148">
        <f t="shared" si="24"/>
        <v>217.80000000000609</v>
      </c>
      <c r="E148">
        <f t="shared" si="25"/>
        <v>18.258699731903505</v>
      </c>
      <c r="F148">
        <f t="shared" si="26"/>
        <v>1.7664285781845588E-6</v>
      </c>
      <c r="G148">
        <f t="shared" si="26"/>
        <v>0.42877348945995059</v>
      </c>
      <c r="H148">
        <f t="shared" si="26"/>
        <v>19.289481011618427</v>
      </c>
      <c r="I148">
        <f t="shared" si="26"/>
        <v>7.5154134480457153E-12</v>
      </c>
      <c r="J148">
        <f t="shared" si="21"/>
        <v>0</v>
      </c>
      <c r="K148">
        <f t="shared" si="27"/>
        <v>19.718256267514469</v>
      </c>
      <c r="L148">
        <f t="shared" si="22"/>
        <v>-1.4595565356109645</v>
      </c>
      <c r="M148">
        <f t="shared" si="28"/>
        <v>2.1303052806446807</v>
      </c>
    </row>
    <row r="149" spans="1:13" x14ac:dyDescent="0.25">
      <c r="A149">
        <v>1035.8499999999938</v>
      </c>
      <c r="B149">
        <v>61</v>
      </c>
      <c r="C149">
        <f t="shared" si="23"/>
        <v>34.720937985043065</v>
      </c>
      <c r="D149">
        <f t="shared" si="24"/>
        <v>217.75000000000614</v>
      </c>
      <c r="E149">
        <f t="shared" si="25"/>
        <v>26.279062014956935</v>
      </c>
      <c r="F149">
        <f t="shared" si="26"/>
        <v>2.614450388880781E-6</v>
      </c>
      <c r="G149">
        <f t="shared" si="26"/>
        <v>0.53217527149956645</v>
      </c>
      <c r="H149">
        <f t="shared" si="26"/>
        <v>20.500150866750783</v>
      </c>
      <c r="I149">
        <f t="shared" si="26"/>
        <v>1.2653740302015316E-11</v>
      </c>
      <c r="J149">
        <f t="shared" si="21"/>
        <v>0</v>
      </c>
      <c r="K149">
        <f t="shared" si="27"/>
        <v>21.032328752713394</v>
      </c>
      <c r="L149">
        <f t="shared" si="22"/>
        <v>5.2467332622435414</v>
      </c>
      <c r="M149">
        <f t="shared" si="28"/>
        <v>27.528209925132753</v>
      </c>
    </row>
    <row r="150" spans="1:13" x14ac:dyDescent="0.25">
      <c r="A150">
        <v>1035.8999999999937</v>
      </c>
      <c r="B150">
        <v>44</v>
      </c>
      <c r="C150">
        <f t="shared" si="23"/>
        <v>34.700575701989578</v>
      </c>
      <c r="D150">
        <f t="shared" si="24"/>
        <v>217.70000000000618</v>
      </c>
      <c r="E150">
        <f t="shared" si="25"/>
        <v>9.2994242980104218</v>
      </c>
      <c r="F150">
        <f t="shared" si="26"/>
        <v>3.8511494782420079E-6</v>
      </c>
      <c r="G150">
        <f t="shared" si="26"/>
        <v>0.65736579540232487</v>
      </c>
      <c r="H150">
        <f t="shared" si="26"/>
        <v>21.682992467558798</v>
      </c>
      <c r="I150">
        <f t="shared" si="26"/>
        <v>2.1203648884246078E-11</v>
      </c>
      <c r="J150">
        <f t="shared" si="21"/>
        <v>0</v>
      </c>
      <c r="K150">
        <f t="shared" si="27"/>
        <v>22.340362114131803</v>
      </c>
      <c r="L150">
        <f t="shared" si="22"/>
        <v>-13.040937816121382</v>
      </c>
      <c r="M150">
        <f t="shared" si="28"/>
        <v>170.06605912394471</v>
      </c>
    </row>
    <row r="151" spans="1:13" x14ac:dyDescent="0.25">
      <c r="A151">
        <v>1035.9499999999937</v>
      </c>
      <c r="B151">
        <v>54</v>
      </c>
      <c r="C151">
        <f t="shared" si="23"/>
        <v>34.680213418936091</v>
      </c>
      <c r="D151">
        <f t="shared" si="24"/>
        <v>217.65000000000623</v>
      </c>
      <c r="E151">
        <f t="shared" si="25"/>
        <v>19.319786581063909</v>
      </c>
      <c r="F151">
        <f t="shared" si="26"/>
        <v>5.6458065554587551E-6</v>
      </c>
      <c r="G151">
        <f t="shared" si="26"/>
        <v>0.80813731938168443</v>
      </c>
      <c r="H151">
        <f t="shared" si="26"/>
        <v>22.824802498643482</v>
      </c>
      <c r="I151">
        <f t="shared" si="26"/>
        <v>3.5361276868637006E-11</v>
      </c>
      <c r="J151">
        <f t="shared" si="21"/>
        <v>0</v>
      </c>
      <c r="K151">
        <f t="shared" si="27"/>
        <v>23.632945463867081</v>
      </c>
      <c r="L151">
        <f t="shared" si="22"/>
        <v>-4.3131588828031724</v>
      </c>
      <c r="M151">
        <f t="shared" si="28"/>
        <v>18.603339548303911</v>
      </c>
    </row>
    <row r="152" spans="1:13" x14ac:dyDescent="0.25">
      <c r="A152">
        <v>1035.9999999999936</v>
      </c>
      <c r="B152">
        <v>62</v>
      </c>
      <c r="C152">
        <f t="shared" si="23"/>
        <v>34.659851135882604</v>
      </c>
      <c r="D152">
        <f t="shared" si="24"/>
        <v>217.60000000000628</v>
      </c>
      <c r="E152">
        <f t="shared" si="25"/>
        <v>27.340148864117396</v>
      </c>
      <c r="F152">
        <f t="shared" si="26"/>
        <v>8.2373450686214015E-6</v>
      </c>
      <c r="G152">
        <f t="shared" si="26"/>
        <v>0.98875540437942833</v>
      </c>
      <c r="H152">
        <f t="shared" si="26"/>
        <v>23.912252351472169</v>
      </c>
      <c r="I152">
        <f t="shared" si="26"/>
        <v>5.8690920487630126E-11</v>
      </c>
      <c r="J152">
        <f t="shared" si="21"/>
        <v>0</v>
      </c>
      <c r="K152">
        <f t="shared" si="27"/>
        <v>24.901015993255356</v>
      </c>
      <c r="L152">
        <f t="shared" si="22"/>
        <v>2.4391328708620392</v>
      </c>
      <c r="M152">
        <f t="shared" si="28"/>
        <v>5.9493691617196935</v>
      </c>
    </row>
    <row r="153" spans="1:13" x14ac:dyDescent="0.25">
      <c r="A153">
        <v>1036.0499999999936</v>
      </c>
      <c r="B153">
        <v>58</v>
      </c>
      <c r="C153">
        <f t="shared" si="23"/>
        <v>34.639488852829118</v>
      </c>
      <c r="D153">
        <f t="shared" si="24"/>
        <v>217.55000000000632</v>
      </c>
      <c r="E153">
        <f t="shared" si="25"/>
        <v>23.360511147170882</v>
      </c>
      <c r="F153">
        <f t="shared" si="26"/>
        <v>1.1961184035522071E-5</v>
      </c>
      <c r="G153">
        <f t="shared" si="26"/>
        <v>1.2039770968528063</v>
      </c>
      <c r="H153">
        <f t="shared" si="26"/>
        <v>24.932141890192256</v>
      </c>
      <c r="I153">
        <f t="shared" si="26"/>
        <v>9.6948155486684018E-11</v>
      </c>
      <c r="J153">
        <f t="shared" si="21"/>
        <v>0</v>
      </c>
      <c r="K153">
        <f t="shared" si="27"/>
        <v>26.136130948326045</v>
      </c>
      <c r="L153">
        <f t="shared" si="22"/>
        <v>-2.7756198011551625</v>
      </c>
      <c r="M153">
        <f t="shared" si="28"/>
        <v>7.7040652805646239</v>
      </c>
    </row>
    <row r="154" spans="1:13" x14ac:dyDescent="0.25">
      <c r="A154">
        <v>1036.0999999999935</v>
      </c>
      <c r="B154">
        <v>57</v>
      </c>
      <c r="C154">
        <f t="shared" si="23"/>
        <v>34.619126569775631</v>
      </c>
      <c r="D154">
        <f t="shared" si="24"/>
        <v>217.50000000000637</v>
      </c>
      <c r="E154">
        <f t="shared" si="25"/>
        <v>22.380873430224369</v>
      </c>
      <c r="F154">
        <f t="shared" si="26"/>
        <v>1.7285690525434553E-5</v>
      </c>
      <c r="G154">
        <f t="shared" si="26"/>
        <v>1.4590602577941862</v>
      </c>
      <c r="H154">
        <f t="shared" si="26"/>
        <v>25.871662786844094</v>
      </c>
      <c r="I154">
        <f t="shared" si="26"/>
        <v>1.5938000206664189E-10</v>
      </c>
      <c r="J154">
        <f t="shared" si="21"/>
        <v>0</v>
      </c>
      <c r="K154">
        <f t="shared" si="27"/>
        <v>27.330740330488183</v>
      </c>
      <c r="L154">
        <f t="shared" si="22"/>
        <v>-4.9498669002638138</v>
      </c>
      <c r="M154">
        <f t="shared" si="28"/>
        <v>24.501182330327296</v>
      </c>
    </row>
    <row r="155" spans="1:13" x14ac:dyDescent="0.25">
      <c r="A155">
        <v>1036.1499999999935</v>
      </c>
      <c r="B155">
        <v>76</v>
      </c>
      <c r="C155">
        <f t="shared" si="23"/>
        <v>34.598764286722144</v>
      </c>
      <c r="D155">
        <f t="shared" si="24"/>
        <v>217.45000000000641</v>
      </c>
      <c r="E155">
        <f t="shared" si="25"/>
        <v>41.401235713277856</v>
      </c>
      <c r="F155">
        <f t="shared" si="26"/>
        <v>2.4861363402142025E-5</v>
      </c>
      <c r="G155">
        <f t="shared" si="26"/>
        <v>1.7597617697538648</v>
      </c>
      <c r="H155">
        <f t="shared" si="26"/>
        <v>26.718664195917984</v>
      </c>
      <c r="I155">
        <f t="shared" si="26"/>
        <v>2.6076767396509361E-10</v>
      </c>
      <c r="J155">
        <f t="shared" si="21"/>
        <v>0</v>
      </c>
      <c r="K155">
        <f t="shared" si="27"/>
        <v>28.478450827296022</v>
      </c>
      <c r="L155">
        <f t="shared" si="22"/>
        <v>12.922784885981834</v>
      </c>
      <c r="M155">
        <f t="shared" si="28"/>
        <v>166.9983692093605</v>
      </c>
    </row>
    <row r="156" spans="1:13" x14ac:dyDescent="0.25">
      <c r="A156">
        <v>1036.1999999999935</v>
      </c>
      <c r="B156">
        <v>61</v>
      </c>
      <c r="C156">
        <f t="shared" si="23"/>
        <v>34.578402003668714</v>
      </c>
      <c r="D156">
        <f t="shared" si="24"/>
        <v>217.40000000000646</v>
      </c>
      <c r="E156">
        <f t="shared" si="25"/>
        <v>26.421597996331286</v>
      </c>
      <c r="F156">
        <f t="shared" si="26"/>
        <v>3.5586788544173766E-5</v>
      </c>
      <c r="G156">
        <f t="shared" si="26"/>
        <v>2.1123222637924366</v>
      </c>
      <c r="H156">
        <f t="shared" si="26"/>
        <v>27.461913133244924</v>
      </c>
      <c r="I156">
        <f t="shared" si="26"/>
        <v>4.2461890470433909E-10</v>
      </c>
      <c r="J156">
        <f t="shared" si="21"/>
        <v>0</v>
      </c>
      <c r="K156">
        <f t="shared" si="27"/>
        <v>29.574270984250525</v>
      </c>
      <c r="L156">
        <f t="shared" si="22"/>
        <v>-3.1526729879192388</v>
      </c>
      <c r="M156">
        <f t="shared" si="28"/>
        <v>9.9393469687556202</v>
      </c>
    </row>
    <row r="157" spans="1:13" x14ac:dyDescent="0.25">
      <c r="A157">
        <v>1036.2499999999934</v>
      </c>
      <c r="B157">
        <v>74</v>
      </c>
      <c r="C157">
        <f t="shared" si="23"/>
        <v>34.558039720615227</v>
      </c>
      <c r="D157">
        <f t="shared" si="24"/>
        <v>217.3500000000065</v>
      </c>
      <c r="E157">
        <f t="shared" si="25"/>
        <v>39.441960279384773</v>
      </c>
      <c r="F157">
        <f t="shared" si="26"/>
        <v>5.0696537816949684E-5</v>
      </c>
      <c r="G157">
        <f t="shared" si="26"/>
        <v>2.5234349978441855</v>
      </c>
      <c r="H157">
        <f t="shared" si="26"/>
        <v>28.09134179793411</v>
      </c>
      <c r="I157">
        <f t="shared" si="26"/>
        <v>6.8813008555810625E-10</v>
      </c>
      <c r="J157">
        <f t="shared" si="21"/>
        <v>0</v>
      </c>
      <c r="K157">
        <f t="shared" si="27"/>
        <v>30.614827493004242</v>
      </c>
      <c r="L157">
        <f t="shared" si="22"/>
        <v>8.8271327863805311</v>
      </c>
      <c r="M157">
        <f t="shared" si="28"/>
        <v>77.918273228394114</v>
      </c>
    </row>
    <row r="158" spans="1:13" x14ac:dyDescent="0.25">
      <c r="A158">
        <v>1036.2999999999934</v>
      </c>
      <c r="B158">
        <v>62</v>
      </c>
      <c r="C158">
        <f t="shared" si="23"/>
        <v>34.53767743756174</v>
      </c>
      <c r="D158">
        <f t="shared" si="24"/>
        <v>217.30000000000655</v>
      </c>
      <c r="E158">
        <f t="shared" si="25"/>
        <v>27.46232256243826</v>
      </c>
      <c r="F158">
        <f t="shared" si="26"/>
        <v>7.1877580973455572E-5</v>
      </c>
      <c r="G158">
        <f t="shared" si="26"/>
        <v>3.0001966044042114</v>
      </c>
      <c r="H158">
        <f t="shared" si="26"/>
        <v>28.598274245118919</v>
      </c>
      <c r="I158">
        <f t="shared" si="26"/>
        <v>1.1098579920698074E-9</v>
      </c>
      <c r="J158">
        <f t="shared" si="21"/>
        <v>0</v>
      </c>
      <c r="K158">
        <f t="shared" si="27"/>
        <v>31.59854272821396</v>
      </c>
      <c r="L158">
        <f t="shared" si="22"/>
        <v>-4.1362201657757005</v>
      </c>
      <c r="M158">
        <f t="shared" si="28"/>
        <v>17.108317259769564</v>
      </c>
    </row>
    <row r="159" spans="1:13" x14ac:dyDescent="0.25">
      <c r="A159">
        <v>1036.3499999999933</v>
      </c>
      <c r="B159">
        <v>67</v>
      </c>
      <c r="C159">
        <f t="shared" si="23"/>
        <v>34.517315154508253</v>
      </c>
      <c r="D159">
        <f t="shared" si="24"/>
        <v>217.25000000000659</v>
      </c>
      <c r="E159">
        <f t="shared" si="25"/>
        <v>32.482684845491747</v>
      </c>
      <c r="F159">
        <f t="shared" si="26"/>
        <v>1.0142248597826222E-4</v>
      </c>
      <c r="G159">
        <f t="shared" si="26"/>
        <v>3.5500376248656682</v>
      </c>
      <c r="H159">
        <f t="shared" si="26"/>
        <v>28.975625284668642</v>
      </c>
      <c r="I159">
        <f t="shared" si="26"/>
        <v>1.7815168285271046E-9</v>
      </c>
      <c r="J159">
        <f t="shared" si="21"/>
        <v>0</v>
      </c>
      <c r="K159">
        <f t="shared" si="27"/>
        <v>32.525764333801803</v>
      </c>
      <c r="L159">
        <f t="shared" si="22"/>
        <v>-4.3079488310056036E-2</v>
      </c>
      <c r="M159">
        <f t="shared" si="28"/>
        <v>1.8558423130562547E-3</v>
      </c>
    </row>
    <row r="160" spans="1:13" x14ac:dyDescent="0.25">
      <c r="A160">
        <v>1036.3999999999933</v>
      </c>
      <c r="B160">
        <v>60</v>
      </c>
      <c r="C160">
        <f t="shared" si="23"/>
        <v>34.496952871454766</v>
      </c>
      <c r="D160">
        <f t="shared" si="24"/>
        <v>217.20000000000664</v>
      </c>
      <c r="E160">
        <f t="shared" si="25"/>
        <v>25.503047128545234</v>
      </c>
      <c r="F160">
        <f t="shared" si="26"/>
        <v>1.4242974533921368E-4</v>
      </c>
      <c r="G160">
        <f t="shared" si="26"/>
        <v>4.1806310737569792</v>
      </c>
      <c r="H160">
        <f t="shared" si="26"/>
        <v>29.218065235525742</v>
      </c>
      <c r="I160">
        <f t="shared" si="26"/>
        <v>2.8460209463990731E-9</v>
      </c>
      <c r="J160">
        <f t="shared" si="21"/>
        <v>0</v>
      </c>
      <c r="K160">
        <f t="shared" si="27"/>
        <v>33.39883874187408</v>
      </c>
      <c r="L160">
        <f t="shared" si="22"/>
        <v>-7.8957916133288464</v>
      </c>
      <c r="M160">
        <f t="shared" si="28"/>
        <v>62.343525201114147</v>
      </c>
    </row>
    <row r="161" spans="1:13" x14ac:dyDescent="0.25">
      <c r="A161">
        <v>1036.4499999999932</v>
      </c>
      <c r="B161">
        <v>64</v>
      </c>
      <c r="C161">
        <f t="shared" si="23"/>
        <v>34.47659058840128</v>
      </c>
      <c r="D161">
        <f t="shared" si="24"/>
        <v>217.15000000000668</v>
      </c>
      <c r="E161">
        <f t="shared" si="25"/>
        <v>29.52340941159872</v>
      </c>
      <c r="F161">
        <f t="shared" si="26"/>
        <v>1.9906402989557448E-4</v>
      </c>
      <c r="G161">
        <f t="shared" si="26"/>
        <v>4.8997777382160983</v>
      </c>
      <c r="H161">
        <f t="shared" si="26"/>
        <v>29.322145181598085</v>
      </c>
      <c r="I161">
        <f t="shared" si="26"/>
        <v>4.5249303915793379E-9</v>
      </c>
      <c r="J161">
        <f t="shared" si="21"/>
        <v>0</v>
      </c>
      <c r="K161">
        <f t="shared" si="27"/>
        <v>34.222121988369004</v>
      </c>
      <c r="L161">
        <f t="shared" si="22"/>
        <v>-4.6987125767702835</v>
      </c>
      <c r="M161">
        <f t="shared" si="28"/>
        <v>22.077899879099238</v>
      </c>
    </row>
    <row r="162" spans="1:13" x14ac:dyDescent="0.25">
      <c r="A162">
        <v>1036.4999999999932</v>
      </c>
      <c r="B162">
        <v>67</v>
      </c>
      <c r="C162">
        <f t="shared" si="23"/>
        <v>34.456228305347793</v>
      </c>
      <c r="D162">
        <f t="shared" si="24"/>
        <v>217.10000000000673</v>
      </c>
      <c r="E162">
        <f t="shared" si="25"/>
        <v>32.543771694652207</v>
      </c>
      <c r="F162">
        <f t="shared" si="26"/>
        <v>2.768920797785349E-4</v>
      </c>
      <c r="G162">
        <f t="shared" si="26"/>
        <v>5.7152675207581849</v>
      </c>
      <c r="H162">
        <f t="shared" si="26"/>
        <v>29.286378614715442</v>
      </c>
      <c r="I162">
        <f t="shared" si="26"/>
        <v>7.1599726090026422E-9</v>
      </c>
      <c r="J162">
        <f t="shared" si="21"/>
        <v>0</v>
      </c>
      <c r="K162">
        <f t="shared" si="27"/>
        <v>35.001923034713379</v>
      </c>
      <c r="L162">
        <f t="shared" si="22"/>
        <v>-2.4581513400611712</v>
      </c>
      <c r="M162">
        <f t="shared" si="28"/>
        <v>6.0425080106445321</v>
      </c>
    </row>
    <row r="163" spans="1:13" x14ac:dyDescent="0.25">
      <c r="A163">
        <v>1036.5499999999931</v>
      </c>
      <c r="B163">
        <v>86</v>
      </c>
      <c r="C163">
        <f t="shared" si="23"/>
        <v>34.435866022294363</v>
      </c>
      <c r="D163">
        <f t="shared" si="24"/>
        <v>217.05000000000678</v>
      </c>
      <c r="E163">
        <f t="shared" si="25"/>
        <v>51.564133977705637</v>
      </c>
      <c r="F163">
        <f t="shared" si="26"/>
        <v>3.8331333010965812E-4</v>
      </c>
      <c r="G163">
        <f t="shared" si="26"/>
        <v>6.6347168747835594</v>
      </c>
      <c r="H163">
        <f t="shared" si="26"/>
        <v>29.111276763228521</v>
      </c>
      <c r="I163">
        <f t="shared" si="26"/>
        <v>1.1275517066946181E-8</v>
      </c>
      <c r="J163">
        <f t="shared" si="21"/>
        <v>0</v>
      </c>
      <c r="K163">
        <f t="shared" si="27"/>
        <v>35.74637696261771</v>
      </c>
      <c r="L163">
        <f t="shared" si="22"/>
        <v>15.817757015087928</v>
      </c>
      <c r="M163">
        <f t="shared" si="28"/>
        <v>250.20143698836335</v>
      </c>
    </row>
    <row r="164" spans="1:13" x14ac:dyDescent="0.25">
      <c r="A164">
        <v>1036.5999999999931</v>
      </c>
      <c r="B164">
        <v>67</v>
      </c>
      <c r="C164">
        <f t="shared" si="23"/>
        <v>34.415503739240876</v>
      </c>
      <c r="D164">
        <f t="shared" si="24"/>
        <v>217.00000000000682</v>
      </c>
      <c r="E164">
        <f t="shared" si="25"/>
        <v>32.584496260759124</v>
      </c>
      <c r="F164">
        <f t="shared" si="26"/>
        <v>5.281082589091836E-4</v>
      </c>
      <c r="G164">
        <f t="shared" si="26"/>
        <v>7.6653832528646992</v>
      </c>
      <c r="H164">
        <f t="shared" si="26"/>
        <v>28.799336432638963</v>
      </c>
      <c r="I164">
        <f t="shared" si="26"/>
        <v>1.7672061735800154E-8</v>
      </c>
      <c r="J164">
        <f t="shared" si="21"/>
        <v>0</v>
      </c>
      <c r="K164">
        <f t="shared" si="27"/>
        <v>36.465247811434637</v>
      </c>
      <c r="L164">
        <f t="shared" si="22"/>
        <v>-3.8807515506755124</v>
      </c>
      <c r="M164">
        <f t="shared" si="28"/>
        <v>15.060232598070394</v>
      </c>
    </row>
    <row r="165" spans="1:13" x14ac:dyDescent="0.25">
      <c r="A165">
        <v>1036.649999999993</v>
      </c>
      <c r="B165">
        <v>82</v>
      </c>
      <c r="C165">
        <f t="shared" si="23"/>
        <v>34.395141456187389</v>
      </c>
      <c r="D165">
        <f t="shared" si="24"/>
        <v>216.95000000000687</v>
      </c>
      <c r="E165">
        <f t="shared" si="25"/>
        <v>47.604858543812611</v>
      </c>
      <c r="F165">
        <f t="shared" si="26"/>
        <v>7.2413183987020077E-4</v>
      </c>
      <c r="G165">
        <f t="shared" si="26"/>
        <v>8.8139584698531959</v>
      </c>
      <c r="H165">
        <f t="shared" si="26"/>
        <v>28.354980762506301</v>
      </c>
      <c r="I165">
        <f t="shared" si="26"/>
        <v>2.7565356973867065E-8</v>
      </c>
      <c r="J165">
        <f t="shared" si="21"/>
        <v>0</v>
      </c>
      <c r="K165">
        <f t="shared" si="27"/>
        <v>37.169663391764722</v>
      </c>
      <c r="L165">
        <f t="shared" si="22"/>
        <v>10.435195152047889</v>
      </c>
      <c r="M165">
        <f t="shared" si="28"/>
        <v>108.89329786132377</v>
      </c>
    </row>
    <row r="166" spans="1:13" x14ac:dyDescent="0.25">
      <c r="A166">
        <v>1036.699999999993</v>
      </c>
      <c r="B166">
        <v>65</v>
      </c>
      <c r="C166">
        <f t="shared" si="23"/>
        <v>34.374779173133902</v>
      </c>
      <c r="D166">
        <f t="shared" si="24"/>
        <v>216.90000000000691</v>
      </c>
      <c r="E166">
        <f t="shared" si="25"/>
        <v>30.625220826866098</v>
      </c>
      <c r="F166">
        <f t="shared" si="26"/>
        <v>9.8818435920508042E-4</v>
      </c>
      <c r="G166">
        <f t="shared" si="26"/>
        <v>10.086343949704597</v>
      </c>
      <c r="H166">
        <f t="shared" si="26"/>
        <v>27.784454864483173</v>
      </c>
      <c r="I166">
        <f t="shared" si="26"/>
        <v>4.2792303941670169E-8</v>
      </c>
      <c r="J166">
        <f t="shared" si="21"/>
        <v>0</v>
      </c>
      <c r="K166">
        <f t="shared" si="27"/>
        <v>37.871787041339275</v>
      </c>
      <c r="L166">
        <f t="shared" si="22"/>
        <v>-7.2465662144731766</v>
      </c>
      <c r="M166">
        <f t="shared" si="28"/>
        <v>52.512721900744104</v>
      </c>
    </row>
    <row r="167" spans="1:13" x14ac:dyDescent="0.25">
      <c r="A167">
        <v>1036.749999999993</v>
      </c>
      <c r="B167">
        <v>77</v>
      </c>
      <c r="C167">
        <f t="shared" si="23"/>
        <v>34.354416890080415</v>
      </c>
      <c r="D167">
        <f t="shared" si="24"/>
        <v>216.85000000000696</v>
      </c>
      <c r="E167">
        <f t="shared" si="25"/>
        <v>42.645583109919585</v>
      </c>
      <c r="F167">
        <f t="shared" si="26"/>
        <v>1.3420971534753494E-3</v>
      </c>
      <c r="G167">
        <f t="shared" si="26"/>
        <v>11.487411941330155</v>
      </c>
      <c r="H167">
        <f t="shared" si="26"/>
        <v>27.095679783283675</v>
      </c>
      <c r="I167">
        <f t="shared" si="26"/>
        <v>6.6113989690938611E-8</v>
      </c>
      <c r="J167">
        <f t="shared" si="21"/>
        <v>0</v>
      </c>
      <c r="K167">
        <f t="shared" si="27"/>
        <v>38.584433887881296</v>
      </c>
      <c r="L167">
        <f t="shared" si="22"/>
        <v>4.0611492220382885</v>
      </c>
      <c r="M167">
        <f t="shared" si="28"/>
        <v>16.492933003662195</v>
      </c>
    </row>
    <row r="168" spans="1:13" x14ac:dyDescent="0.25">
      <c r="A168">
        <v>1036.7999999999929</v>
      </c>
      <c r="B168">
        <v>75</v>
      </c>
      <c r="C168">
        <f t="shared" si="23"/>
        <v>34.334054607026928</v>
      </c>
      <c r="D168">
        <f t="shared" si="24"/>
        <v>216.800000000007</v>
      </c>
      <c r="E168">
        <f t="shared" si="25"/>
        <v>40.665945392973072</v>
      </c>
      <c r="F168">
        <f t="shared" si="26"/>
        <v>1.814076437369766E-3</v>
      </c>
      <c r="G168">
        <f t="shared" si="26"/>
        <v>13.020757911264774</v>
      </c>
      <c r="H168">
        <f t="shared" si="26"/>
        <v>26.298069553635884</v>
      </c>
      <c r="I168">
        <f t="shared" si="26"/>
        <v>1.0165920509264913E-7</v>
      </c>
      <c r="J168">
        <f t="shared" si="21"/>
        <v>0</v>
      </c>
      <c r="K168">
        <f t="shared" si="27"/>
        <v>39.320641642997231</v>
      </c>
      <c r="L168">
        <f t="shared" si="22"/>
        <v>1.3453037499758409</v>
      </c>
      <c r="M168">
        <f t="shared" si="28"/>
        <v>1.8098421796990598</v>
      </c>
    </row>
    <row r="169" spans="1:13" x14ac:dyDescent="0.25">
      <c r="A169">
        <v>1036.8499999999929</v>
      </c>
      <c r="B169">
        <v>60</v>
      </c>
      <c r="C169">
        <f t="shared" si="23"/>
        <v>34.313692323973498</v>
      </c>
      <c r="D169">
        <f t="shared" si="24"/>
        <v>216.75000000000705</v>
      </c>
      <c r="E169">
        <f t="shared" si="25"/>
        <v>25.686307676026502</v>
      </c>
      <c r="F169">
        <f t="shared" si="26"/>
        <v>2.4403541522927934E-3</v>
      </c>
      <c r="G169">
        <f t="shared" si="26"/>
        <v>14.688450398968152</v>
      </c>
      <c r="H169">
        <f t="shared" si="26"/>
        <v>25.40231725728238</v>
      </c>
      <c r="I169">
        <f t="shared" si="26"/>
        <v>1.555699459552571E-7</v>
      </c>
      <c r="J169">
        <f t="shared" si="21"/>
        <v>0</v>
      </c>
      <c r="K169">
        <f t="shared" si="27"/>
        <v>40.093208165972769</v>
      </c>
      <c r="L169">
        <f t="shared" si="22"/>
        <v>-14.406900489946267</v>
      </c>
      <c r="M169">
        <f t="shared" si="28"/>
        <v>207.55878172721398</v>
      </c>
    </row>
    <row r="170" spans="1:13" x14ac:dyDescent="0.25">
      <c r="A170">
        <v>1036.8999999999928</v>
      </c>
      <c r="B170">
        <v>83</v>
      </c>
      <c r="C170">
        <f t="shared" si="23"/>
        <v>34.293330040920011</v>
      </c>
      <c r="D170">
        <f t="shared" si="24"/>
        <v>216.70000000000709</v>
      </c>
      <c r="E170">
        <f t="shared" si="25"/>
        <v>48.706669959079989</v>
      </c>
      <c r="F170">
        <f t="shared" si="26"/>
        <v>3.2672004447431525E-3</v>
      </c>
      <c r="G170">
        <f t="shared" si="26"/>
        <v>16.490785598351145</v>
      </c>
      <c r="H170">
        <f t="shared" si="26"/>
        <v>24.420156870592894</v>
      </c>
      <c r="I170">
        <f t="shared" si="26"/>
        <v>2.3693561125715025E-7</v>
      </c>
      <c r="J170">
        <f t="shared" si="21"/>
        <v>0</v>
      </c>
      <c r="K170">
        <f t="shared" si="27"/>
        <v>40.914209906324395</v>
      </c>
      <c r="L170">
        <f t="shared" si="22"/>
        <v>7.7924600527555938</v>
      </c>
      <c r="M170">
        <f t="shared" si="28"/>
        <v>60.722433673791713</v>
      </c>
    </row>
    <row r="171" spans="1:13" x14ac:dyDescent="0.25">
      <c r="A171">
        <v>1036.9499999999928</v>
      </c>
      <c r="B171">
        <v>80</v>
      </c>
      <c r="C171">
        <f t="shared" si="23"/>
        <v>34.272967757866525</v>
      </c>
      <c r="D171">
        <f t="shared" si="24"/>
        <v>216.65000000000714</v>
      </c>
      <c r="E171">
        <f t="shared" si="25"/>
        <v>45.727032242133475</v>
      </c>
      <c r="F171">
        <f t="shared" si="26"/>
        <v>4.3533576640295843E-3</v>
      </c>
      <c r="G171">
        <f t="shared" si="26"/>
        <v>18.426054747903756</v>
      </c>
      <c r="H171">
        <f t="shared" si="26"/>
        <v>23.364108303416849</v>
      </c>
      <c r="I171">
        <f t="shared" si="26"/>
        <v>3.5913739347516536E-7</v>
      </c>
      <c r="J171">
        <f t="shared" si="21"/>
        <v>0</v>
      </c>
      <c r="K171">
        <f t="shared" si="27"/>
        <v>41.79451676812203</v>
      </c>
      <c r="L171">
        <f t="shared" si="22"/>
        <v>3.9325154740114456</v>
      </c>
      <c r="M171">
        <f t="shared" si="28"/>
        <v>15.464677953339464</v>
      </c>
    </row>
    <row r="172" spans="1:13" x14ac:dyDescent="0.25">
      <c r="A172">
        <v>1036.9999999999927</v>
      </c>
      <c r="B172">
        <v>78</v>
      </c>
      <c r="C172">
        <f t="shared" si="23"/>
        <v>34.252605474813038</v>
      </c>
      <c r="D172">
        <f t="shared" si="24"/>
        <v>216.60000000000719</v>
      </c>
      <c r="E172">
        <f t="shared" si="25"/>
        <v>43.747394525186962</v>
      </c>
      <c r="F172">
        <f t="shared" si="26"/>
        <v>5.7729602482785424E-3</v>
      </c>
      <c r="G172">
        <f t="shared" si="26"/>
        <v>20.490333012770467</v>
      </c>
      <c r="H172">
        <f t="shared" si="26"/>
        <v>22.247213345224669</v>
      </c>
      <c r="I172">
        <f t="shared" si="26"/>
        <v>5.4177200562892581E-7</v>
      </c>
      <c r="J172">
        <f t="shared" si="21"/>
        <v>0</v>
      </c>
      <c r="K172">
        <f t="shared" si="27"/>
        <v>42.743319860015418</v>
      </c>
      <c r="L172">
        <f t="shared" si="22"/>
        <v>1.0040746651715438</v>
      </c>
      <c r="M172">
        <f t="shared" si="28"/>
        <v>1.0081659332393478</v>
      </c>
    </row>
    <row r="173" spans="1:13" x14ac:dyDescent="0.25">
      <c r="A173">
        <v>1037.0499999999927</v>
      </c>
      <c r="B173">
        <v>72</v>
      </c>
      <c r="C173">
        <f t="shared" si="23"/>
        <v>34.232243191759551</v>
      </c>
      <c r="D173">
        <f t="shared" si="24"/>
        <v>216.55000000000723</v>
      </c>
      <c r="E173">
        <f t="shared" si="25"/>
        <v>37.767756808240449</v>
      </c>
      <c r="F173">
        <f t="shared" si="26"/>
        <v>7.61900804529705E-3</v>
      </c>
      <c r="G173">
        <f t="shared" si="26"/>
        <v>22.677298869621804</v>
      </c>
      <c r="H173">
        <f t="shared" si="26"/>
        <v>21.082770251445378</v>
      </c>
      <c r="I173">
        <f t="shared" si="26"/>
        <v>8.1338871410312716E-7</v>
      </c>
      <c r="J173">
        <f t="shared" si="21"/>
        <v>0</v>
      </c>
      <c r="K173">
        <f t="shared" si="27"/>
        <v>43.767688942501195</v>
      </c>
      <c r="L173">
        <f t="shared" si="22"/>
        <v>-5.9999321342607459</v>
      </c>
      <c r="M173">
        <f t="shared" si="28"/>
        <v>35.99918561573471</v>
      </c>
    </row>
    <row r="174" spans="1:13" x14ac:dyDescent="0.25">
      <c r="A174">
        <v>1037.0999999999926</v>
      </c>
      <c r="B174">
        <v>80</v>
      </c>
      <c r="C174">
        <f t="shared" si="23"/>
        <v>34.211880908706064</v>
      </c>
      <c r="D174">
        <f t="shared" si="24"/>
        <v>216.50000000000728</v>
      </c>
      <c r="E174">
        <f t="shared" si="25"/>
        <v>45.788119091293936</v>
      </c>
      <c r="F174">
        <f t="shared" si="26"/>
        <v>1.0007461889720327E-2</v>
      </c>
      <c r="G174">
        <f t="shared" si="26"/>
        <v>24.978093010218103</v>
      </c>
      <c r="H174">
        <f t="shared" si="26"/>
        <v>19.884074431316677</v>
      </c>
      <c r="I174">
        <f t="shared" si="26"/>
        <v>1.2153612112245063E-6</v>
      </c>
      <c r="J174">
        <f t="shared" si="21"/>
        <v>0</v>
      </c>
      <c r="K174">
        <f t="shared" si="27"/>
        <v>44.87217611878571</v>
      </c>
      <c r="L174">
        <f t="shared" si="22"/>
        <v>0.91594297250822621</v>
      </c>
      <c r="M174">
        <f t="shared" si="28"/>
        <v>0.83895152888720526</v>
      </c>
    </row>
    <row r="175" spans="1:13" x14ac:dyDescent="0.25">
      <c r="A175">
        <v>1037.1499999999926</v>
      </c>
      <c r="B175">
        <v>84</v>
      </c>
      <c r="C175">
        <f t="shared" si="23"/>
        <v>34.191518625652577</v>
      </c>
      <c r="D175">
        <f t="shared" si="24"/>
        <v>216.45000000000732</v>
      </c>
      <c r="E175">
        <f t="shared" si="25"/>
        <v>49.808481374347423</v>
      </c>
      <c r="F175">
        <f t="shared" si="26"/>
        <v>1.3082028930959406E-2</v>
      </c>
      <c r="G175">
        <f t="shared" si="26"/>
        <v>27.381225423369809</v>
      </c>
      <c r="H175">
        <f t="shared" si="26"/>
        <v>18.664172161644853</v>
      </c>
      <c r="I175">
        <f t="shared" si="26"/>
        <v>1.8073332914683279E-6</v>
      </c>
      <c r="J175">
        <f t="shared" si="21"/>
        <v>0</v>
      </c>
      <c r="K175">
        <f t="shared" si="27"/>
        <v>46.058481421278913</v>
      </c>
      <c r="L175">
        <f t="shared" si="22"/>
        <v>3.7499999530685102</v>
      </c>
      <c r="M175">
        <f t="shared" si="28"/>
        <v>14.062499648013828</v>
      </c>
    </row>
    <row r="176" spans="1:13" x14ac:dyDescent="0.25">
      <c r="A176">
        <v>1037.1999999999925</v>
      </c>
      <c r="B176">
        <v>78</v>
      </c>
      <c r="C176">
        <f t="shared" si="23"/>
        <v>34.171156342599147</v>
      </c>
      <c r="D176">
        <f t="shared" si="24"/>
        <v>216.40000000000737</v>
      </c>
      <c r="E176">
        <f t="shared" si="25"/>
        <v>43.828843657400853</v>
      </c>
      <c r="F176">
        <f t="shared" si="26"/>
        <v>1.7019700490067936E-2</v>
      </c>
      <c r="G176">
        <f t="shared" si="26"/>
        <v>29.87253857234143</v>
      </c>
      <c r="H176">
        <f t="shared" si="26"/>
        <v>17.435633483046018</v>
      </c>
      <c r="I176">
        <f t="shared" si="26"/>
        <v>2.6748336186201344E-6</v>
      </c>
      <c r="J176">
        <f t="shared" si="21"/>
        <v>0</v>
      </c>
      <c r="K176">
        <f t="shared" si="27"/>
        <v>47.325194430711129</v>
      </c>
      <c r="L176">
        <f t="shared" si="22"/>
        <v>-3.4963507733102759</v>
      </c>
      <c r="M176">
        <f t="shared" si="28"/>
        <v>12.224468730027365</v>
      </c>
    </row>
    <row r="177" spans="1:13" x14ac:dyDescent="0.25">
      <c r="A177">
        <v>1037.2499999999925</v>
      </c>
      <c r="B177">
        <v>86</v>
      </c>
      <c r="C177">
        <f t="shared" si="23"/>
        <v>34.15079405954566</v>
      </c>
      <c r="D177">
        <f t="shared" si="24"/>
        <v>216.35000000000741</v>
      </c>
      <c r="E177">
        <f t="shared" si="25"/>
        <v>51.84920594045434</v>
      </c>
      <c r="F177">
        <f t="shared" si="26"/>
        <v>2.2037096259758051E-2</v>
      </c>
      <c r="G177">
        <f t="shared" si="26"/>
        <v>32.435233446895012</v>
      </c>
      <c r="H177">
        <f t="shared" si="26"/>
        <v>16.210349479964407</v>
      </c>
      <c r="I177">
        <f t="shared" si="26"/>
        <v>3.9398614092187033E-6</v>
      </c>
      <c r="J177">
        <f t="shared" si="21"/>
        <v>0</v>
      </c>
      <c r="K177">
        <f t="shared" si="27"/>
        <v>48.667623962980585</v>
      </c>
      <c r="L177">
        <f t="shared" si="22"/>
        <v>3.1815819774737548</v>
      </c>
      <c r="M177">
        <f t="shared" si="28"/>
        <v>10.122463879385808</v>
      </c>
    </row>
    <row r="178" spans="1:13" x14ac:dyDescent="0.25">
      <c r="A178">
        <v>1037.2999999999925</v>
      </c>
      <c r="B178">
        <v>67</v>
      </c>
      <c r="C178">
        <f t="shared" si="23"/>
        <v>34.130431776492173</v>
      </c>
      <c r="D178">
        <f t="shared" si="24"/>
        <v>216.30000000000746</v>
      </c>
      <c r="E178">
        <f t="shared" si="25"/>
        <v>32.869568223507827</v>
      </c>
      <c r="F178">
        <f t="shared" si="26"/>
        <v>2.8397654551022257E-2</v>
      </c>
      <c r="G178">
        <f t="shared" si="26"/>
        <v>35.049963746161389</v>
      </c>
      <c r="H178">
        <f t="shared" si="26"/>
        <v>14.999358052873928</v>
      </c>
      <c r="I178">
        <f t="shared" si="26"/>
        <v>5.775515647555024E-6</v>
      </c>
      <c r="J178">
        <f t="shared" si="21"/>
        <v>0</v>
      </c>
      <c r="K178">
        <f t="shared" si="27"/>
        <v>50.077725229101986</v>
      </c>
      <c r="L178">
        <f t="shared" si="22"/>
        <v>-17.20815700559416</v>
      </c>
      <c r="M178">
        <f t="shared" si="28"/>
        <v>296.12066752917934</v>
      </c>
    </row>
    <row r="179" spans="1:13" x14ac:dyDescent="0.25">
      <c r="A179">
        <v>1037.3499999999924</v>
      </c>
      <c r="B179">
        <v>85</v>
      </c>
      <c r="C179">
        <f t="shared" si="23"/>
        <v>34.110069493438687</v>
      </c>
      <c r="D179">
        <f t="shared" si="24"/>
        <v>216.2500000000075</v>
      </c>
      <c r="E179">
        <f t="shared" si="25"/>
        <v>50.889930506561313</v>
      </c>
      <c r="F179">
        <f t="shared" si="26"/>
        <v>3.6419688132217791E-2</v>
      </c>
      <c r="G179">
        <f t="shared" si="26"/>
        <v>37.695001570569168</v>
      </c>
      <c r="H179">
        <f t="shared" si="26"/>
        <v>13.81270111391167</v>
      </c>
      <c r="I179">
        <f t="shared" si="26"/>
        <v>8.4260926885085427E-6</v>
      </c>
      <c r="J179">
        <f t="shared" si="21"/>
        <v>0</v>
      </c>
      <c r="K179">
        <f t="shared" si="27"/>
        <v>51.544130798705751</v>
      </c>
      <c r="L179">
        <f t="shared" si="22"/>
        <v>-0.65420029214443787</v>
      </c>
      <c r="M179">
        <f t="shared" si="28"/>
        <v>0.42797802224186787</v>
      </c>
    </row>
    <row r="180" spans="1:13" x14ac:dyDescent="0.25">
      <c r="A180">
        <v>1037.3999999999924</v>
      </c>
      <c r="B180">
        <v>80</v>
      </c>
      <c r="C180">
        <f t="shared" si="23"/>
        <v>34.0897072103852</v>
      </c>
      <c r="D180">
        <f t="shared" si="24"/>
        <v>216.20000000000755</v>
      </c>
      <c r="E180">
        <f t="shared" si="25"/>
        <v>45.9102927896148</v>
      </c>
      <c r="F180">
        <f t="shared" si="26"/>
        <v>4.6485298155134393E-2</v>
      </c>
      <c r="G180">
        <f t="shared" si="26"/>
        <v>40.346475818855005</v>
      </c>
      <c r="H180">
        <f t="shared" si="26"/>
        <v>12.659314929720642</v>
      </c>
      <c r="I180">
        <f t="shared" si="26"/>
        <v>1.2234531600902789E-5</v>
      </c>
      <c r="J180">
        <f t="shared" si="21"/>
        <v>0</v>
      </c>
      <c r="K180">
        <f t="shared" si="27"/>
        <v>53.052288281262385</v>
      </c>
      <c r="L180">
        <f t="shared" si="22"/>
        <v>-7.1419954916475845</v>
      </c>
      <c r="M180">
        <f t="shared" si="28"/>
        <v>51.008099602714424</v>
      </c>
    </row>
    <row r="181" spans="1:13" x14ac:dyDescent="0.25">
      <c r="A181">
        <v>1037.4499999999923</v>
      </c>
      <c r="B181">
        <v>96</v>
      </c>
      <c r="C181">
        <f t="shared" si="23"/>
        <v>34.069344927331713</v>
      </c>
      <c r="D181">
        <f t="shared" si="24"/>
        <v>216.15000000000759</v>
      </c>
      <c r="E181">
        <f t="shared" si="25"/>
        <v>61.930655072668287</v>
      </c>
      <c r="F181">
        <f t="shared" si="26"/>
        <v>5.9050103990152654E-2</v>
      </c>
      <c r="G181">
        <f t="shared" si="26"/>
        <v>42.978682070078541</v>
      </c>
      <c r="H181">
        <f t="shared" si="26"/>
        <v>11.546954149297715</v>
      </c>
      <c r="I181">
        <f t="shared" si="26"/>
        <v>1.767966817283552E-5</v>
      </c>
      <c r="J181">
        <f t="shared" si="21"/>
        <v>0</v>
      </c>
      <c r="K181">
        <f t="shared" si="27"/>
        <v>54.584704003034588</v>
      </c>
      <c r="L181">
        <f t="shared" si="22"/>
        <v>7.3459510696336991</v>
      </c>
      <c r="M181">
        <f t="shared" si="28"/>
        <v>53.962997117452488</v>
      </c>
    </row>
    <row r="182" spans="1:13" x14ac:dyDescent="0.25">
      <c r="A182">
        <v>1037.4999999999923</v>
      </c>
      <c r="B182">
        <v>108</v>
      </c>
      <c r="C182">
        <f t="shared" si="23"/>
        <v>34.048982644278283</v>
      </c>
      <c r="D182">
        <f t="shared" si="24"/>
        <v>216.10000000000764</v>
      </c>
      <c r="E182">
        <f t="shared" si="25"/>
        <v>73.951017355721717</v>
      </c>
      <c r="F182">
        <f t="shared" si="26"/>
        <v>7.4653703969995253E-2</v>
      </c>
      <c r="G182">
        <f t="shared" si="26"/>
        <v>45.564460168480231</v>
      </c>
      <c r="H182">
        <f t="shared" si="26"/>
        <v>10.482148937347567</v>
      </c>
      <c r="I182">
        <f t="shared" si="26"/>
        <v>2.5426496294501948E-5</v>
      </c>
      <c r="J182">
        <f t="shared" si="21"/>
        <v>0</v>
      </c>
      <c r="K182">
        <f t="shared" si="27"/>
        <v>56.121288236294085</v>
      </c>
      <c r="L182">
        <f t="shared" si="22"/>
        <v>17.829729119427633</v>
      </c>
      <c r="M182">
        <f t="shared" si="28"/>
        <v>317.89924047216567</v>
      </c>
    </row>
    <row r="183" spans="1:13" x14ac:dyDescent="0.25">
      <c r="A183">
        <v>1037.5499999999922</v>
      </c>
      <c r="B183">
        <v>103</v>
      </c>
      <c r="C183">
        <f t="shared" si="23"/>
        <v>34.028620361224796</v>
      </c>
      <c r="D183">
        <f t="shared" si="24"/>
        <v>216.05000000000769</v>
      </c>
      <c r="E183">
        <f t="shared" si="25"/>
        <v>68.971379638775204</v>
      </c>
      <c r="F183">
        <f t="shared" si="26"/>
        <v>9.393073082682496E-2</v>
      </c>
      <c r="G183">
        <f t="shared" si="26"/>
        <v>48.075633123105689</v>
      </c>
      <c r="H183">
        <f t="shared" si="26"/>
        <v>9.4701936255871857</v>
      </c>
      <c r="I183">
        <f t="shared" si="26"/>
        <v>3.6393563117348394E-5</v>
      </c>
      <c r="J183">
        <f t="shared" si="21"/>
        <v>0</v>
      </c>
      <c r="K183">
        <f t="shared" si="27"/>
        <v>57.639793873082816</v>
      </c>
      <c r="L183">
        <f t="shared" si="22"/>
        <v>11.331585765692388</v>
      </c>
      <c r="M183">
        <f t="shared" si="28"/>
        <v>128.40483596524234</v>
      </c>
    </row>
    <row r="184" spans="1:13" x14ac:dyDescent="0.25">
      <c r="A184">
        <v>1037.5999999999922</v>
      </c>
      <c r="B184">
        <v>99</v>
      </c>
      <c r="C184">
        <f t="shared" si="23"/>
        <v>34.008258078171309</v>
      </c>
      <c r="D184">
        <f t="shared" si="24"/>
        <v>216.00000000000773</v>
      </c>
      <c r="E184">
        <f t="shared" si="25"/>
        <v>64.991741921828691</v>
      </c>
      <c r="F184">
        <f t="shared" si="26"/>
        <v>0.11762230614165427</v>
      </c>
      <c r="G184">
        <f t="shared" si="26"/>
        <v>50.483498396362663</v>
      </c>
      <c r="H184">
        <f t="shared" si="26"/>
        <v>8.5151644280170196</v>
      </c>
      <c r="I184">
        <f t="shared" si="26"/>
        <v>5.1842780080652027E-5</v>
      </c>
      <c r="J184">
        <f t="shared" si="21"/>
        <v>0</v>
      </c>
      <c r="K184">
        <f t="shared" si="27"/>
        <v>59.116336973301415</v>
      </c>
      <c r="L184">
        <f t="shared" si="22"/>
        <v>5.8754049485272759</v>
      </c>
      <c r="M184">
        <f t="shared" si="28"/>
        <v>34.520383309178804</v>
      </c>
    </row>
    <row r="185" spans="1:13" x14ac:dyDescent="0.25">
      <c r="A185">
        <v>1037.6499999999921</v>
      </c>
      <c r="B185">
        <v>96</v>
      </c>
      <c r="C185">
        <f t="shared" si="23"/>
        <v>33.987895795117822</v>
      </c>
      <c r="D185">
        <f t="shared" si="24"/>
        <v>215.95000000000778</v>
      </c>
      <c r="E185">
        <f t="shared" si="25"/>
        <v>62.012104204882178</v>
      </c>
      <c r="F185">
        <f t="shared" si="26"/>
        <v>0.14658763103055203</v>
      </c>
      <c r="G185">
        <f t="shared" si="26"/>
        <v>52.759360302566677</v>
      </c>
      <c r="H185">
        <f t="shared" si="26"/>
        <v>7.6199630646437075</v>
      </c>
      <c r="I185">
        <f t="shared" si="26"/>
        <v>7.3498357785676134E-5</v>
      </c>
      <c r="J185">
        <f t="shared" si="21"/>
        <v>0</v>
      </c>
      <c r="K185">
        <f t="shared" si="27"/>
        <v>60.525984496598717</v>
      </c>
      <c r="L185">
        <f t="shared" si="22"/>
        <v>1.4861197082834607</v>
      </c>
      <c r="M185">
        <f t="shared" si="28"/>
        <v>2.2085517873485183</v>
      </c>
    </row>
    <row r="186" spans="1:13" x14ac:dyDescent="0.25">
      <c r="A186">
        <v>1037.6999999999921</v>
      </c>
      <c r="B186">
        <v>77</v>
      </c>
      <c r="C186">
        <f t="shared" si="23"/>
        <v>33.967533512064335</v>
      </c>
      <c r="D186">
        <f t="shared" si="24"/>
        <v>215.90000000000782</v>
      </c>
      <c r="E186">
        <f t="shared" si="25"/>
        <v>43.032466487935665</v>
      </c>
      <c r="F186">
        <f t="shared" si="26"/>
        <v>0.18181537676681989</v>
      </c>
      <c r="G186">
        <f t="shared" si="26"/>
        <v>54.875090184101545</v>
      </c>
      <c r="H186">
        <f t="shared" si="26"/>
        <v>6.7863826152741158</v>
      </c>
      <c r="I186">
        <f t="shared" si="26"/>
        <v>1.037033141981864E-4</v>
      </c>
      <c r="J186">
        <f t="shared" si="21"/>
        <v>0</v>
      </c>
      <c r="K186">
        <f t="shared" si="27"/>
        <v>61.843391879456675</v>
      </c>
      <c r="L186">
        <f t="shared" si="22"/>
        <v>-18.81092539152101</v>
      </c>
      <c r="M186">
        <f t="shared" si="28"/>
        <v>353.85091408536988</v>
      </c>
    </row>
    <row r="187" spans="1:13" x14ac:dyDescent="0.25">
      <c r="A187">
        <v>1037.749999999992</v>
      </c>
      <c r="B187">
        <v>94</v>
      </c>
      <c r="C187">
        <f t="shared" si="23"/>
        <v>33.947171229010848</v>
      </c>
      <c r="D187">
        <f t="shared" si="24"/>
        <v>215.85000000000787</v>
      </c>
      <c r="E187">
        <f t="shared" si="25"/>
        <v>60.052828770989152</v>
      </c>
      <c r="F187">
        <f t="shared" si="26"/>
        <v>0.22443446093827624</v>
      </c>
      <c r="G187">
        <f t="shared" si="26"/>
        <v>56.803699386378504</v>
      </c>
      <c r="H187">
        <f t="shared" si="26"/>
        <v>6.0151915852372886</v>
      </c>
      <c r="I187">
        <f t="shared" si="26"/>
        <v>1.4562410997930194E-4</v>
      </c>
      <c r="J187">
        <f t="shared" si="21"/>
        <v>0</v>
      </c>
      <c r="K187">
        <f t="shared" si="27"/>
        <v>63.043471056664046</v>
      </c>
      <c r="L187">
        <f t="shared" si="22"/>
        <v>-2.9906422856748947</v>
      </c>
      <c r="M187">
        <f t="shared" si="28"/>
        <v>8.943941280866758</v>
      </c>
    </row>
    <row r="188" spans="1:13" x14ac:dyDescent="0.25">
      <c r="A188">
        <v>1037.799999999992</v>
      </c>
      <c r="B188">
        <v>94</v>
      </c>
      <c r="C188">
        <f t="shared" si="23"/>
        <v>33.926808945957362</v>
      </c>
      <c r="D188">
        <f t="shared" si="24"/>
        <v>215.80000000000791</v>
      </c>
      <c r="E188">
        <f t="shared" si="25"/>
        <v>60.073191054042638</v>
      </c>
      <c r="F188">
        <f t="shared" si="26"/>
        <v>0.27572371464073514</v>
      </c>
      <c r="G188">
        <f t="shared" si="26"/>
        <v>58.519908906720879</v>
      </c>
      <c r="H188">
        <f t="shared" si="26"/>
        <v>5.3062320039901687</v>
      </c>
      <c r="I188">
        <f t="shared" si="26"/>
        <v>2.0351647869920638E-4</v>
      </c>
      <c r="J188">
        <f t="shared" si="21"/>
        <v>0</v>
      </c>
      <c r="K188">
        <f t="shared" si="27"/>
        <v>64.102068141830486</v>
      </c>
      <c r="L188">
        <f t="shared" si="22"/>
        <v>-4.0288770877878477</v>
      </c>
      <c r="M188">
        <f t="shared" si="28"/>
        <v>16.231850588501889</v>
      </c>
    </row>
    <row r="189" spans="1:13" x14ac:dyDescent="0.25">
      <c r="A189">
        <v>1037.849999999992</v>
      </c>
      <c r="B189">
        <v>81</v>
      </c>
      <c r="C189">
        <f t="shared" si="23"/>
        <v>33.906446662903932</v>
      </c>
      <c r="D189">
        <f t="shared" si="24"/>
        <v>215.75000000000796</v>
      </c>
      <c r="E189">
        <f t="shared" si="25"/>
        <v>47.093553337096068</v>
      </c>
      <c r="F189">
        <f t="shared" si="26"/>
        <v>0.33711986744259004</v>
      </c>
      <c r="G189">
        <f t="shared" si="26"/>
        <v>60.000699020394698</v>
      </c>
      <c r="H189">
        <f t="shared" si="26"/>
        <v>4.658527383671923</v>
      </c>
      <c r="I189">
        <f t="shared" si="26"/>
        <v>2.8306848661304612E-4</v>
      </c>
      <c r="J189">
        <f t="shared" si="21"/>
        <v>0</v>
      </c>
      <c r="K189">
        <f t="shared" si="27"/>
        <v>64.99662933999582</v>
      </c>
      <c r="L189">
        <f t="shared" si="22"/>
        <v>-17.903076002899752</v>
      </c>
      <c r="M189">
        <f t="shared" si="28"/>
        <v>320.52013036560498</v>
      </c>
    </row>
    <row r="190" spans="1:13" x14ac:dyDescent="0.25">
      <c r="A190">
        <v>1037.8999999999919</v>
      </c>
      <c r="B190">
        <v>110</v>
      </c>
      <c r="C190">
        <f t="shared" si="23"/>
        <v>33.886084379850445</v>
      </c>
      <c r="D190">
        <f t="shared" si="24"/>
        <v>215.700000000008</v>
      </c>
      <c r="E190">
        <f t="shared" si="25"/>
        <v>76.113915620149555</v>
      </c>
      <c r="F190">
        <f t="shared" si="26"/>
        <v>0.41022320349676067</v>
      </c>
      <c r="G190">
        <f t="shared" si="26"/>
        <v>61.225822238528217</v>
      </c>
      <c r="H190">
        <f t="shared" si="26"/>
        <v>4.0703965196902248</v>
      </c>
      <c r="I190">
        <f t="shared" si="26"/>
        <v>3.9184031226643462E-4</v>
      </c>
      <c r="J190">
        <f t="shared" si="21"/>
        <v>0</v>
      </c>
      <c r="K190">
        <f t="shared" si="27"/>
        <v>65.706833802027461</v>
      </c>
      <c r="L190">
        <f t="shared" si="22"/>
        <v>10.407081818122094</v>
      </c>
      <c r="M190">
        <f t="shared" si="28"/>
        <v>108.30735196908748</v>
      </c>
    </row>
    <row r="191" spans="1:13" x14ac:dyDescent="0.25">
      <c r="A191">
        <v>1037.9499999999919</v>
      </c>
      <c r="B191">
        <v>106</v>
      </c>
      <c r="C191">
        <f t="shared" si="23"/>
        <v>33.865722096796958</v>
      </c>
      <c r="D191">
        <f t="shared" si="24"/>
        <v>215.65000000000805</v>
      </c>
      <c r="E191">
        <f t="shared" si="25"/>
        <v>72.134277903203042</v>
      </c>
      <c r="F191">
        <f t="shared" si="26"/>
        <v>0.49680017899028728</v>
      </c>
      <c r="G191">
        <f t="shared" si="26"/>
        <v>62.178263648742764</v>
      </c>
      <c r="H191">
        <f t="shared" si="26"/>
        <v>3.5395693965614856</v>
      </c>
      <c r="I191">
        <f t="shared" si="26"/>
        <v>5.3982420313131477E-4</v>
      </c>
      <c r="J191">
        <f t="shared" si="21"/>
        <v>0</v>
      </c>
      <c r="K191">
        <f t="shared" si="27"/>
        <v>66.215173048497661</v>
      </c>
      <c r="L191">
        <f t="shared" si="22"/>
        <v>5.9191048547053811</v>
      </c>
      <c r="M191">
        <f t="shared" si="28"/>
        <v>35.035802280996812</v>
      </c>
    </row>
    <row r="192" spans="1:13" x14ac:dyDescent="0.25">
      <c r="A192">
        <v>1037.9999999999918</v>
      </c>
      <c r="B192">
        <v>90</v>
      </c>
      <c r="C192">
        <f t="shared" si="23"/>
        <v>33.845359813743471</v>
      </c>
      <c r="D192">
        <f t="shared" si="24"/>
        <v>215.60000000000809</v>
      </c>
      <c r="E192">
        <f t="shared" si="25"/>
        <v>56.154640186256529</v>
      </c>
      <c r="F192">
        <f t="shared" si="26"/>
        <v>0.59878224344968511</v>
      </c>
      <c r="G192">
        <f t="shared" si="26"/>
        <v>62.844634020761347</v>
      </c>
      <c r="H192">
        <f t="shared" si="26"/>
        <v>3.0633018436478126</v>
      </c>
      <c r="I192">
        <f t="shared" si="26"/>
        <v>7.4015254773953515E-4</v>
      </c>
      <c r="J192">
        <f t="shared" si="21"/>
        <v>0</v>
      </c>
      <c r="K192">
        <f t="shared" si="27"/>
        <v>66.50745826040658</v>
      </c>
      <c r="L192">
        <f t="shared" si="22"/>
        <v>-10.352818074150051</v>
      </c>
      <c r="M192">
        <f t="shared" si="28"/>
        <v>107.18084207644796</v>
      </c>
    </row>
    <row r="193" spans="1:13" x14ac:dyDescent="0.25">
      <c r="A193">
        <v>1038.0499999999918</v>
      </c>
      <c r="B193">
        <v>117</v>
      </c>
      <c r="C193">
        <f t="shared" si="23"/>
        <v>33.824997530689984</v>
      </c>
      <c r="D193">
        <f t="shared" si="24"/>
        <v>215.55000000000814</v>
      </c>
      <c r="E193">
        <f t="shared" si="25"/>
        <v>83.175002469310016</v>
      </c>
      <c r="F193">
        <f t="shared" si="26"/>
        <v>0.71826008100248884</v>
      </c>
      <c r="G193">
        <f t="shared" si="26"/>
        <v>63.215482986053431</v>
      </c>
      <c r="H193">
        <f t="shared" si="26"/>
        <v>2.638486039866581</v>
      </c>
      <c r="I193">
        <f t="shared" si="26"/>
        <v>1.0099869726362318E-3</v>
      </c>
      <c r="J193">
        <f t="shared" si="21"/>
        <v>0</v>
      </c>
      <c r="K193">
        <f t="shared" si="27"/>
        <v>66.57323909389514</v>
      </c>
      <c r="L193">
        <f t="shared" si="22"/>
        <v>16.601763375414876</v>
      </c>
      <c r="M193">
        <f t="shared" si="28"/>
        <v>275.61854717326673</v>
      </c>
    </row>
    <row r="194" spans="1:13" x14ac:dyDescent="0.25">
      <c r="A194">
        <v>1038.0999999999917</v>
      </c>
      <c r="B194">
        <v>91</v>
      </c>
      <c r="C194">
        <f t="shared" si="23"/>
        <v>33.804635247636497</v>
      </c>
      <c r="D194">
        <f t="shared" si="24"/>
        <v>215.50000000000819</v>
      </c>
      <c r="E194">
        <f t="shared" si="25"/>
        <v>57.195364752363503</v>
      </c>
      <c r="F194">
        <f t="shared" si="26"/>
        <v>0.85747248843108304</v>
      </c>
      <c r="G194">
        <f t="shared" si="26"/>
        <v>63.285522053136724</v>
      </c>
      <c r="H194">
        <f t="shared" si="26"/>
        <v>2.2617544666971492</v>
      </c>
      <c r="I194">
        <f t="shared" si="26"/>
        <v>1.3716267720897042E-3</v>
      </c>
      <c r="J194">
        <f t="shared" si="21"/>
        <v>0</v>
      </c>
      <c r="K194">
        <f t="shared" si="27"/>
        <v>66.406120635037041</v>
      </c>
      <c r="L194">
        <f t="shared" si="22"/>
        <v>-9.2107558826735385</v>
      </c>
      <c r="M194">
        <f t="shared" si="28"/>
        <v>84.838023930205196</v>
      </c>
    </row>
    <row r="195" spans="1:13" x14ac:dyDescent="0.25">
      <c r="A195">
        <v>1038.1499999999917</v>
      </c>
      <c r="B195">
        <v>101</v>
      </c>
      <c r="C195">
        <f t="shared" si="23"/>
        <v>33.784272964583067</v>
      </c>
      <c r="D195">
        <f t="shared" si="24"/>
        <v>215.45000000000823</v>
      </c>
      <c r="E195">
        <f t="shared" si="25"/>
        <v>67.215727035416933</v>
      </c>
      <c r="F195">
        <f t="shared" si="26"/>
        <v>1.0187891404957115</v>
      </c>
      <c r="G195">
        <f t="shared" si="26"/>
        <v>63.05375010233945</v>
      </c>
      <c r="H195">
        <f t="shared" si="26"/>
        <v>1.9295754290666247</v>
      </c>
      <c r="I195">
        <f t="shared" si="26"/>
        <v>1.8538806954649691E-3</v>
      </c>
      <c r="J195">
        <f t="shared" si="21"/>
        <v>0</v>
      </c>
      <c r="K195">
        <f t="shared" si="27"/>
        <v>66.003968552597257</v>
      </c>
      <c r="L195">
        <f t="shared" si="22"/>
        <v>1.2117584828196755</v>
      </c>
      <c r="M195">
        <f t="shared" si="28"/>
        <v>1.4683586206854418</v>
      </c>
    </row>
    <row r="196" spans="1:13" x14ac:dyDescent="0.25">
      <c r="A196">
        <v>1038.1999999999916</v>
      </c>
      <c r="B196">
        <v>93</v>
      </c>
      <c r="C196">
        <f t="shared" si="23"/>
        <v>33.76391068152958</v>
      </c>
      <c r="D196">
        <f t="shared" si="24"/>
        <v>215.40000000000828</v>
      </c>
      <c r="E196">
        <f t="shared" si="25"/>
        <v>59.23608931847042</v>
      </c>
      <c r="F196">
        <f t="shared" si="26"/>
        <v>1.2046865647927993</v>
      </c>
      <c r="G196">
        <f t="shared" si="26"/>
        <v>62.523477197483516</v>
      </c>
      <c r="H196">
        <f t="shared" si="26"/>
        <v>1.6383387806243821</v>
      </c>
      <c r="I196">
        <f t="shared" si="26"/>
        <v>2.4937519842000199E-3</v>
      </c>
      <c r="J196">
        <f t="shared" si="21"/>
        <v>0</v>
      </c>
      <c r="K196">
        <f t="shared" si="27"/>
        <v>65.368996294884909</v>
      </c>
      <c r="L196">
        <f t="shared" si="22"/>
        <v>-6.132906976414489</v>
      </c>
      <c r="M196">
        <f t="shared" si="28"/>
        <v>37.612547981353508</v>
      </c>
    </row>
    <row r="197" spans="1:13" x14ac:dyDescent="0.25">
      <c r="A197">
        <v>1038.2499999999916</v>
      </c>
      <c r="B197">
        <v>100</v>
      </c>
      <c r="C197">
        <f t="shared" si="23"/>
        <v>33.743548398476094</v>
      </c>
      <c r="D197">
        <f t="shared" si="24"/>
        <v>215.35000000000832</v>
      </c>
      <c r="E197">
        <f t="shared" si="25"/>
        <v>66.256451601523906</v>
      </c>
      <c r="F197">
        <f t="shared" si="26"/>
        <v>1.4177167626814084</v>
      </c>
      <c r="G197">
        <f t="shared" si="26"/>
        <v>61.702245922839573</v>
      </c>
      <c r="H197">
        <f t="shared" si="26"/>
        <v>1.3844309834503956</v>
      </c>
      <c r="I197">
        <f t="shared" si="26"/>
        <v>3.3384923286053857E-3</v>
      </c>
      <c r="J197">
        <f t="shared" si="21"/>
        <v>0</v>
      </c>
      <c r="K197">
        <f t="shared" si="27"/>
        <v>64.507732161299984</v>
      </c>
      <c r="L197">
        <f t="shared" si="22"/>
        <v>1.7487194402239226</v>
      </c>
      <c r="M197">
        <f t="shared" si="28"/>
        <v>3.0580196806170692</v>
      </c>
    </row>
    <row r="198" spans="1:13" x14ac:dyDescent="0.25">
      <c r="A198">
        <v>1038.2999999999915</v>
      </c>
      <c r="B198">
        <v>118</v>
      </c>
      <c r="C198">
        <f t="shared" si="23"/>
        <v>33.723186115422607</v>
      </c>
      <c r="D198">
        <f t="shared" si="24"/>
        <v>215.30000000000837</v>
      </c>
      <c r="E198">
        <f t="shared" si="25"/>
        <v>84.276813884577393</v>
      </c>
      <c r="F198">
        <f t="shared" si="26"/>
        <v>1.6604680725379013</v>
      </c>
      <c r="G198">
        <f t="shared" si="26"/>
        <v>60.601652858381577</v>
      </c>
      <c r="H198">
        <f t="shared" si="26"/>
        <v>1.1642990861240812</v>
      </c>
      <c r="I198">
        <f t="shared" si="26"/>
        <v>4.4480857836933924E-3</v>
      </c>
      <c r="J198">
        <f t="shared" si="21"/>
        <v>0</v>
      </c>
      <c r="K198">
        <f t="shared" si="27"/>
        <v>63.430868102827255</v>
      </c>
      <c r="L198">
        <f t="shared" si="22"/>
        <v>20.845945781750139</v>
      </c>
      <c r="M198">
        <f t="shared" si="28"/>
        <v>434.55345553566639</v>
      </c>
    </row>
    <row r="199" spans="1:13" x14ac:dyDescent="0.25">
      <c r="A199">
        <v>1038.3499999999915</v>
      </c>
      <c r="B199">
        <v>105</v>
      </c>
      <c r="C199">
        <f t="shared" si="23"/>
        <v>33.70282383236912</v>
      </c>
      <c r="D199">
        <f t="shared" si="24"/>
        <v>215.25000000000841</v>
      </c>
      <c r="E199">
        <f t="shared" si="25"/>
        <v>71.29717616763088</v>
      </c>
      <c r="F199">
        <f t="shared" si="26"/>
        <v>1.9355180779906118</v>
      </c>
      <c r="G199">
        <f t="shared" si="26"/>
        <v>59.237076099622023</v>
      </c>
      <c r="H199">
        <f t="shared" si="26"/>
        <v>0.97450360610186504</v>
      </c>
      <c r="I199">
        <f t="shared" si="26"/>
        <v>5.8982282308067914E-3</v>
      </c>
      <c r="J199">
        <f t="shared" si="21"/>
        <v>0</v>
      </c>
      <c r="K199">
        <f t="shared" si="27"/>
        <v>62.152996011945305</v>
      </c>
      <c r="L199">
        <f t="shared" si="22"/>
        <v>9.1441801556855751</v>
      </c>
      <c r="M199">
        <f t="shared" si="28"/>
        <v>83.616030719633869</v>
      </c>
    </row>
    <row r="200" spans="1:13" x14ac:dyDescent="0.25">
      <c r="A200">
        <v>1038.3999999999915</v>
      </c>
      <c r="B200">
        <v>94</v>
      </c>
      <c r="C200">
        <f t="shared" si="23"/>
        <v>33.682461549315633</v>
      </c>
      <c r="D200">
        <f t="shared" si="24"/>
        <v>215.20000000000846</v>
      </c>
      <c r="E200">
        <f t="shared" si="25"/>
        <v>60.317538450684367</v>
      </c>
      <c r="F200">
        <f t="shared" si="26"/>
        <v>2.2453786158603268</v>
      </c>
      <c r="G200">
        <f t="shared" si="26"/>
        <v>57.627317770730151</v>
      </c>
      <c r="H200">
        <f t="shared" si="26"/>
        <v>0.81176064436440121</v>
      </c>
      <c r="I200">
        <f t="shared" si="26"/>
        <v>7.7838711869742776E-3</v>
      </c>
      <c r="J200">
        <f t="shared" si="21"/>
        <v>0</v>
      </c>
      <c r="K200">
        <f t="shared" si="27"/>
        <v>60.692240902141847</v>
      </c>
      <c r="L200">
        <f t="shared" si="22"/>
        <v>-0.37470245145748038</v>
      </c>
      <c r="M200">
        <f t="shared" si="28"/>
        <v>0.14040192712824545</v>
      </c>
    </row>
    <row r="201" spans="1:13" x14ac:dyDescent="0.25">
      <c r="A201">
        <v>1038.4499999999914</v>
      </c>
      <c r="B201">
        <v>84</v>
      </c>
      <c r="C201">
        <f t="shared" si="23"/>
        <v>33.662099266262146</v>
      </c>
      <c r="D201">
        <f t="shared" si="24"/>
        <v>215.1500000000085</v>
      </c>
      <c r="E201">
        <f t="shared" si="25"/>
        <v>50.337900733737854</v>
      </c>
      <c r="F201">
        <f t="shared" si="26"/>
        <v>2.5924332327732054</v>
      </c>
      <c r="G201">
        <f t="shared" si="26"/>
        <v>55.794173144812483</v>
      </c>
      <c r="H201">
        <f t="shared" si="26"/>
        <v>0.67297383799837385</v>
      </c>
      <c r="I201">
        <f t="shared" si="26"/>
        <v>1.0223400033550217E-2</v>
      </c>
      <c r="J201">
        <f t="shared" si="21"/>
        <v>0</v>
      </c>
      <c r="K201">
        <f t="shared" si="27"/>
        <v>59.069803615617616</v>
      </c>
      <c r="L201">
        <f t="shared" si="22"/>
        <v>-8.7319028818797619</v>
      </c>
      <c r="M201">
        <f t="shared" si="28"/>
        <v>76.246127938580088</v>
      </c>
    </row>
    <row r="202" spans="1:13" x14ac:dyDescent="0.25">
      <c r="A202">
        <v>1038.4999999999914</v>
      </c>
      <c r="B202">
        <v>92</v>
      </c>
      <c r="C202">
        <f t="shared" si="23"/>
        <v>33.641736983208716</v>
      </c>
      <c r="D202">
        <f t="shared" si="24"/>
        <v>215.10000000000855</v>
      </c>
      <c r="E202">
        <f t="shared" si="25"/>
        <v>58.358263016791284</v>
      </c>
      <c r="F202">
        <f t="shared" si="26"/>
        <v>2.9788677695174601</v>
      </c>
      <c r="G202">
        <f t="shared" si="26"/>
        <v>53.761940166162482</v>
      </c>
      <c r="H202">
        <f t="shared" si="26"/>
        <v>0.55525696894120513</v>
      </c>
      <c r="I202">
        <f t="shared" si="26"/>
        <v>1.3363515346876687E-2</v>
      </c>
      <c r="J202">
        <f t="shared" si="21"/>
        <v>0</v>
      </c>
      <c r="K202">
        <f t="shared" si="27"/>
        <v>57.309428419968022</v>
      </c>
      <c r="L202">
        <f t="shared" si="22"/>
        <v>1.0488345968232622</v>
      </c>
      <c r="M202">
        <f t="shared" si="28"/>
        <v>1.100054011493415</v>
      </c>
    </row>
    <row r="203" spans="1:13" x14ac:dyDescent="0.25">
      <c r="A203">
        <v>1038.5499999999913</v>
      </c>
      <c r="B203">
        <v>83</v>
      </c>
      <c r="C203">
        <f t="shared" si="23"/>
        <v>33.621374700155229</v>
      </c>
      <c r="D203">
        <f t="shared" si="24"/>
        <v>215.05000000000859</v>
      </c>
      <c r="E203">
        <f t="shared" si="25"/>
        <v>49.378625299844771</v>
      </c>
      <c r="F203">
        <f t="shared" si="26"/>
        <v>3.4065951089664654</v>
      </c>
      <c r="G203">
        <f t="shared" si="26"/>
        <v>51.556884783593667</v>
      </c>
      <c r="H203">
        <f t="shared" si="26"/>
        <v>0.45594819667393044</v>
      </c>
      <c r="I203">
        <f t="shared" si="26"/>
        <v>1.7384881163411768E-2</v>
      </c>
      <c r="J203">
        <f t="shared" si="21"/>
        <v>0</v>
      </c>
      <c r="K203">
        <f t="shared" si="27"/>
        <v>55.436812970397469</v>
      </c>
      <c r="L203">
        <f t="shared" si="22"/>
        <v>-6.058187670552698</v>
      </c>
      <c r="M203">
        <f t="shared" si="28"/>
        <v>36.701637851636725</v>
      </c>
    </row>
    <row r="204" spans="1:13" x14ac:dyDescent="0.25">
      <c r="A204">
        <v>1038.5999999999913</v>
      </c>
      <c r="B204">
        <v>87</v>
      </c>
      <c r="C204">
        <f t="shared" si="23"/>
        <v>33.601012417101742</v>
      </c>
      <c r="D204">
        <f t="shared" si="24"/>
        <v>215.00000000000864</v>
      </c>
      <c r="E204">
        <f t="shared" si="25"/>
        <v>53.398987582898258</v>
      </c>
      <c r="F204">
        <f t="shared" si="26"/>
        <v>3.8771754946876107</v>
      </c>
      <c r="G204">
        <f t="shared" si="26"/>
        <v>49.206678497669643</v>
      </c>
      <c r="H204">
        <f t="shared" si="26"/>
        <v>0.37261697372042668</v>
      </c>
      <c r="I204">
        <f t="shared" ref="I204:J263" si="29">I$5*EXP(-(($D204-I$6)^2)/(2*I$7^2))</f>
        <v>2.2508594825686321E-2</v>
      </c>
      <c r="J204">
        <f t="shared" si="29"/>
        <v>0</v>
      </c>
      <c r="K204">
        <f t="shared" si="27"/>
        <v>53.478979560903369</v>
      </c>
      <c r="L204">
        <f t="shared" ref="L204:L262" si="30">E204-K204</f>
        <v>-7.9991978005111264E-2</v>
      </c>
      <c r="M204">
        <f t="shared" si="28"/>
        <v>6.3987165451702046E-3</v>
      </c>
    </row>
    <row r="205" spans="1:13" x14ac:dyDescent="0.25">
      <c r="A205">
        <v>1038.6499999999912</v>
      </c>
      <c r="B205">
        <v>77</v>
      </c>
      <c r="C205">
        <f t="shared" ref="C205:C262" si="31">$P$12*A205+$Q$12</f>
        <v>33.580650134048255</v>
      </c>
      <c r="D205">
        <f t="shared" ref="D205:D262" si="32">$E$2-A205-$N$5</f>
        <v>214.95000000000869</v>
      </c>
      <c r="E205">
        <f t="shared" ref="E205:E262" si="33">B205-C205</f>
        <v>43.419349865951745</v>
      </c>
      <c r="F205">
        <f t="shared" ref="F205:I263" si="34">F$5*EXP(-(($D205-F$6)^2)/(2*F$7^2))</f>
        <v>4.3917341984257208</v>
      </c>
      <c r="G205">
        <f t="shared" si="34"/>
        <v>46.739824874208935</v>
      </c>
      <c r="H205">
        <f t="shared" si="34"/>
        <v>0.30306474170267361</v>
      </c>
      <c r="I205">
        <f t="shared" si="34"/>
        <v>2.9003518617582172E-2</v>
      </c>
      <c r="J205">
        <f t="shared" si="29"/>
        <v>0</v>
      </c>
      <c r="K205">
        <f t="shared" ref="K205:K262" si="35">F205+G205+H205+I205+J205</f>
        <v>51.463627332954921</v>
      </c>
      <c r="L205">
        <f t="shared" si="30"/>
        <v>-8.0442774670031767</v>
      </c>
      <c r="M205">
        <f t="shared" ref="M205:M262" si="36">(L205)^2</f>
        <v>64.710399966135043</v>
      </c>
    </row>
    <row r="206" spans="1:13" x14ac:dyDescent="0.25">
      <c r="A206">
        <v>1038.6999999999912</v>
      </c>
      <c r="B206">
        <v>85</v>
      </c>
      <c r="C206">
        <f t="shared" si="31"/>
        <v>33.560287850994769</v>
      </c>
      <c r="D206">
        <f t="shared" si="32"/>
        <v>214.90000000000873</v>
      </c>
      <c r="E206">
        <f t="shared" si="33"/>
        <v>51.439712149005231</v>
      </c>
      <c r="F206">
        <f t="shared" si="34"/>
        <v>4.9508786684570465</v>
      </c>
      <c r="G206">
        <f t="shared" si="34"/>
        <v>44.185091489111507</v>
      </c>
      <c r="H206">
        <f t="shared" si="34"/>
        <v>0.2453204998954423</v>
      </c>
      <c r="I206">
        <f t="shared" si="34"/>
        <v>3.7194492791794473E-2</v>
      </c>
      <c r="J206">
        <f t="shared" si="29"/>
        <v>0</v>
      </c>
      <c r="K206">
        <f t="shared" si="35"/>
        <v>49.41848515025579</v>
      </c>
      <c r="L206">
        <f t="shared" si="30"/>
        <v>2.0212269987494409</v>
      </c>
      <c r="M206">
        <f t="shared" si="36"/>
        <v>4.0853585804736721</v>
      </c>
    </row>
    <row r="207" spans="1:13" x14ac:dyDescent="0.25">
      <c r="A207">
        <v>1038.7499999999911</v>
      </c>
      <c r="B207">
        <v>83</v>
      </c>
      <c r="C207">
        <f t="shared" si="31"/>
        <v>33.539925567941282</v>
      </c>
      <c r="D207">
        <f t="shared" si="32"/>
        <v>214.85000000000878</v>
      </c>
      <c r="E207">
        <f t="shared" si="33"/>
        <v>49.460074432058718</v>
      </c>
      <c r="F207">
        <f t="shared" si="34"/>
        <v>5.5546176086688552</v>
      </c>
      <c r="G207">
        <f t="shared" si="34"/>
        <v>41.570962881925517</v>
      </c>
      <c r="H207">
        <f t="shared" si="34"/>
        <v>0.197632295825836</v>
      </c>
      <c r="I207">
        <f t="shared" si="34"/>
        <v>4.7471421957748228E-2</v>
      </c>
      <c r="J207">
        <f t="shared" si="29"/>
        <v>0</v>
      </c>
      <c r="K207">
        <f t="shared" si="35"/>
        <v>47.370684208377952</v>
      </c>
      <c r="L207">
        <f t="shared" si="30"/>
        <v>2.0893902236807662</v>
      </c>
      <c r="M207">
        <f t="shared" si="36"/>
        <v>4.3655515068127624</v>
      </c>
    </row>
    <row r="208" spans="1:13" x14ac:dyDescent="0.25">
      <c r="A208">
        <v>1038.7999999999911</v>
      </c>
      <c r="B208">
        <v>66</v>
      </c>
      <c r="C208">
        <f t="shared" si="31"/>
        <v>33.519563284887852</v>
      </c>
      <c r="D208">
        <f t="shared" si="32"/>
        <v>214.80000000000882</v>
      </c>
      <c r="E208">
        <f t="shared" si="33"/>
        <v>32.480436715112148</v>
      </c>
      <c r="F208">
        <f t="shared" si="34"/>
        <v>6.2022847005939328</v>
      </c>
      <c r="G208">
        <f t="shared" si="34"/>
        <v>38.925128670596372</v>
      </c>
      <c r="H208">
        <f t="shared" si="34"/>
        <v>0.15845561670869268</v>
      </c>
      <c r="I208">
        <f t="shared" si="34"/>
        <v>6.0299191396127286E-2</v>
      </c>
      <c r="J208">
        <f t="shared" si="29"/>
        <v>0</v>
      </c>
      <c r="K208">
        <f t="shared" si="35"/>
        <v>45.346168179295127</v>
      </c>
      <c r="L208">
        <f t="shared" si="30"/>
        <v>-12.865731464182979</v>
      </c>
      <c r="M208">
        <f t="shared" si="36"/>
        <v>165.52704610846789</v>
      </c>
    </row>
    <row r="209" spans="1:13" x14ac:dyDescent="0.25">
      <c r="A209">
        <v>1038.849999999991</v>
      </c>
      <c r="B209">
        <v>76</v>
      </c>
      <c r="C209">
        <f t="shared" si="31"/>
        <v>33.499201001834365</v>
      </c>
      <c r="D209">
        <f t="shared" si="32"/>
        <v>214.75000000000887</v>
      </c>
      <c r="E209">
        <f t="shared" si="33"/>
        <v>42.500798998165635</v>
      </c>
      <c r="F209">
        <f t="shared" si="34"/>
        <v>6.8924698681006111</v>
      </c>
      <c r="G209">
        <f t="shared" si="34"/>
        <v>36.274019102478405</v>
      </c>
      <c r="H209">
        <f t="shared" si="34"/>
        <v>0.12643956935038286</v>
      </c>
      <c r="I209">
        <f t="shared" si="34"/>
        <v>7.6228326160894949E-2</v>
      </c>
      <c r="J209">
        <f t="shared" si="29"/>
        <v>0</v>
      </c>
      <c r="K209">
        <f t="shared" si="35"/>
        <v>43.369156866090293</v>
      </c>
      <c r="L209">
        <f t="shared" si="30"/>
        <v>-0.86835786792465797</v>
      </c>
      <c r="M209">
        <f t="shared" si="36"/>
        <v>0.75404538678665778</v>
      </c>
    </row>
    <row r="210" spans="1:13" x14ac:dyDescent="0.25">
      <c r="A210">
        <v>1038.899999999991</v>
      </c>
      <c r="B210">
        <v>88</v>
      </c>
      <c r="C210">
        <f t="shared" si="31"/>
        <v>33.478838718780878</v>
      </c>
      <c r="D210">
        <f t="shared" si="32"/>
        <v>214.70000000000891</v>
      </c>
      <c r="E210">
        <f t="shared" si="33"/>
        <v>54.521161281219122</v>
      </c>
      <c r="F210">
        <f t="shared" si="34"/>
        <v>7.6229610788000439</v>
      </c>
      <c r="G210">
        <f t="shared" si="34"/>
        <v>33.642398088550365</v>
      </c>
      <c r="H210">
        <f t="shared" si="34"/>
        <v>0.100411631937742</v>
      </c>
      <c r="I210">
        <f t="shared" si="34"/>
        <v>9.5906253579130393E-2</v>
      </c>
      <c r="J210">
        <f t="shared" si="29"/>
        <v>0</v>
      </c>
      <c r="K210">
        <f t="shared" si="35"/>
        <v>41.46167705286728</v>
      </c>
      <c r="L210">
        <f t="shared" si="30"/>
        <v>13.059484228351842</v>
      </c>
      <c r="M210">
        <f t="shared" si="36"/>
        <v>170.5501283105705</v>
      </c>
    </row>
    <row r="211" spans="1:13" x14ac:dyDescent="0.25">
      <c r="A211">
        <v>1038.949999999991</v>
      </c>
      <c r="B211">
        <v>64</v>
      </c>
      <c r="C211">
        <f t="shared" si="31"/>
        <v>33.458476435727391</v>
      </c>
      <c r="D211">
        <f t="shared" si="32"/>
        <v>214.65000000000896</v>
      </c>
      <c r="E211">
        <f t="shared" si="33"/>
        <v>30.541523564272609</v>
      </c>
      <c r="F211">
        <f t="shared" si="34"/>
        <v>8.3906996616522047</v>
      </c>
      <c r="G211">
        <f t="shared" si="34"/>
        <v>31.053021301093423</v>
      </c>
      <c r="H211">
        <f t="shared" si="34"/>
        <v>7.9361650365464956E-2</v>
      </c>
      <c r="I211">
        <f t="shared" si="34"/>
        <v>0.12008896911232121</v>
      </c>
      <c r="J211">
        <f t="shared" si="29"/>
        <v>0</v>
      </c>
      <c r="K211">
        <f t="shared" si="35"/>
        <v>39.643171582223417</v>
      </c>
      <c r="L211">
        <f t="shared" si="30"/>
        <v>-9.1016480179508079</v>
      </c>
      <c r="M211">
        <f t="shared" si="36"/>
        <v>82.83999664266787</v>
      </c>
    </row>
    <row r="212" spans="1:13" x14ac:dyDescent="0.25">
      <c r="A212">
        <v>1038.9999999999909</v>
      </c>
      <c r="B212">
        <v>71</v>
      </c>
      <c r="C212">
        <f t="shared" si="31"/>
        <v>33.438114152673904</v>
      </c>
      <c r="D212">
        <f t="shared" si="32"/>
        <v>214.600000000009</v>
      </c>
      <c r="E212">
        <f t="shared" si="33"/>
        <v>37.561885847326096</v>
      </c>
      <c r="F212">
        <f t="shared" si="34"/>
        <v>9.1917519844445934</v>
      </c>
      <c r="G212">
        <f t="shared" si="34"/>
        <v>28.526364326447791</v>
      </c>
      <c r="H212">
        <f t="shared" si="34"/>
        <v>6.2425639972063962E-2</v>
      </c>
      <c r="I212">
        <f t="shared" si="34"/>
        <v>0.14965283714030056</v>
      </c>
      <c r="J212">
        <f t="shared" si="29"/>
        <v>0</v>
      </c>
      <c r="K212">
        <f t="shared" si="35"/>
        <v>37.930194788004748</v>
      </c>
      <c r="L212">
        <f t="shared" si="30"/>
        <v>-0.36830894067865216</v>
      </c>
      <c r="M212">
        <f t="shared" si="36"/>
        <v>0.13565147578383091</v>
      </c>
    </row>
    <row r="213" spans="1:13" x14ac:dyDescent="0.25">
      <c r="A213">
        <v>1039.0499999999909</v>
      </c>
      <c r="B213">
        <v>79</v>
      </c>
      <c r="C213">
        <f t="shared" si="31"/>
        <v>33.417751869620417</v>
      </c>
      <c r="D213">
        <f t="shared" si="32"/>
        <v>214.55000000000905</v>
      </c>
      <c r="E213">
        <f t="shared" si="33"/>
        <v>45.582248130379583</v>
      </c>
      <c r="F213">
        <f t="shared" si="34"/>
        <v>10.021300070139821</v>
      </c>
      <c r="G213">
        <f t="shared" si="34"/>
        <v>26.08042326864361</v>
      </c>
      <c r="H213">
        <f t="shared" si="34"/>
        <v>4.8869845230687485E-2</v>
      </c>
      <c r="I213">
        <f t="shared" si="34"/>
        <v>0.1856061832982451</v>
      </c>
      <c r="J213">
        <f t="shared" si="29"/>
        <v>0</v>
      </c>
      <c r="K213">
        <f t="shared" si="35"/>
        <v>36.336199367312368</v>
      </c>
      <c r="L213">
        <f t="shared" si="30"/>
        <v>9.2460487630672148</v>
      </c>
      <c r="M213">
        <f t="shared" si="36"/>
        <v>85.489417729016779</v>
      </c>
    </row>
    <row r="214" spans="1:13" x14ac:dyDescent="0.25">
      <c r="A214">
        <v>1039.0999999999908</v>
      </c>
      <c r="B214">
        <v>52</v>
      </c>
      <c r="C214">
        <f t="shared" si="31"/>
        <v>33.397389586566931</v>
      </c>
      <c r="D214">
        <f t="shared" si="32"/>
        <v>214.50000000000909</v>
      </c>
      <c r="E214">
        <f t="shared" si="33"/>
        <v>18.602610413433069</v>
      </c>
      <c r="F214">
        <f t="shared" si="34"/>
        <v>10.873653335486669</v>
      </c>
      <c r="G214">
        <f t="shared" si="34"/>
        <v>23.730587704027201</v>
      </c>
      <c r="H214">
        <f t="shared" si="34"/>
        <v>3.8075408507415184E-2</v>
      </c>
      <c r="I214">
        <f t="shared" si="34"/>
        <v>0.2291002554366392</v>
      </c>
      <c r="J214">
        <f t="shared" si="29"/>
        <v>0</v>
      </c>
      <c r="K214">
        <f t="shared" si="35"/>
        <v>34.871416703457925</v>
      </c>
      <c r="L214">
        <f t="shared" si="30"/>
        <v>-16.268806290024855</v>
      </c>
      <c r="M214">
        <f t="shared" si="36"/>
        <v>264.67405810235232</v>
      </c>
    </row>
    <row r="215" spans="1:13" x14ac:dyDescent="0.25">
      <c r="A215">
        <v>1039.1499999999908</v>
      </c>
      <c r="B215">
        <v>73</v>
      </c>
      <c r="C215">
        <f t="shared" si="31"/>
        <v>33.377027303513501</v>
      </c>
      <c r="D215">
        <f t="shared" si="32"/>
        <v>214.45000000000914</v>
      </c>
      <c r="E215">
        <f t="shared" si="33"/>
        <v>39.622972696486499</v>
      </c>
      <c r="F215">
        <f t="shared" si="34"/>
        <v>11.742283113016926</v>
      </c>
      <c r="G215">
        <f t="shared" si="34"/>
        <v>21.48958358647258</v>
      </c>
      <c r="H215">
        <f t="shared" si="34"/>
        <v>2.9523906891415881E-2</v>
      </c>
      <c r="I215">
        <f t="shared" si="34"/>
        <v>0.28143904871675451</v>
      </c>
      <c r="J215">
        <f t="shared" si="29"/>
        <v>0</v>
      </c>
      <c r="K215">
        <f t="shared" si="35"/>
        <v>33.542829655097677</v>
      </c>
      <c r="L215">
        <f t="shared" si="30"/>
        <v>6.0801430413888227</v>
      </c>
      <c r="M215">
        <f t="shared" si="36"/>
        <v>36.968139403748921</v>
      </c>
    </row>
    <row r="216" spans="1:13" x14ac:dyDescent="0.25">
      <c r="A216">
        <v>1039.1999999999907</v>
      </c>
      <c r="B216">
        <v>65</v>
      </c>
      <c r="C216">
        <f t="shared" si="31"/>
        <v>33.356665020460014</v>
      </c>
      <c r="D216">
        <f t="shared" si="32"/>
        <v>214.40000000000919</v>
      </c>
      <c r="E216">
        <f t="shared" si="33"/>
        <v>31.643334979539986</v>
      </c>
      <c r="F216">
        <f t="shared" si="34"/>
        <v>12.619880979582959</v>
      </c>
      <c r="G216">
        <f t="shared" si="34"/>
        <v>19.367481676208619</v>
      </c>
      <c r="H216">
        <f t="shared" si="34"/>
        <v>2.278393485140065E-2</v>
      </c>
      <c r="I216">
        <f t="shared" si="34"/>
        <v>0.34408741019988592</v>
      </c>
      <c r="J216">
        <f t="shared" si="29"/>
        <v>0</v>
      </c>
      <c r="K216">
        <f t="shared" si="35"/>
        <v>32.354234000842865</v>
      </c>
      <c r="L216">
        <f t="shared" si="30"/>
        <v>-0.71089902130287896</v>
      </c>
      <c r="M216">
        <f t="shared" si="36"/>
        <v>0.50537741848939111</v>
      </c>
    </row>
    <row r="217" spans="1:13" x14ac:dyDescent="0.25">
      <c r="A217">
        <v>1039.2499999999907</v>
      </c>
      <c r="B217">
        <v>73</v>
      </c>
      <c r="C217">
        <f t="shared" si="31"/>
        <v>33.336302737406527</v>
      </c>
      <c r="D217">
        <f t="shared" si="32"/>
        <v>214.35000000000923</v>
      </c>
      <c r="E217">
        <f t="shared" si="33"/>
        <v>39.663697262593473</v>
      </c>
      <c r="F217">
        <f t="shared" si="34"/>
        <v>13.49844117868475</v>
      </c>
      <c r="G217">
        <f t="shared" si="34"/>
        <v>17.371765372700388</v>
      </c>
      <c r="H217">
        <f t="shared" si="34"/>
        <v>1.7498840830520314E-2</v>
      </c>
      <c r="I217">
        <f t="shared" si="34"/>
        <v>0.41867676369615103</v>
      </c>
      <c r="J217">
        <f t="shared" si="29"/>
        <v>0</v>
      </c>
      <c r="K217">
        <f t="shared" si="35"/>
        <v>31.306382155911809</v>
      </c>
      <c r="L217">
        <f t="shared" si="30"/>
        <v>8.3573151066816642</v>
      </c>
      <c r="M217">
        <f t="shared" si="36"/>
        <v>69.844715792369556</v>
      </c>
    </row>
    <row r="218" spans="1:13" x14ac:dyDescent="0.25">
      <c r="A218">
        <v>1039.2999999999906</v>
      </c>
      <c r="B218">
        <v>76</v>
      </c>
      <c r="C218">
        <f t="shared" si="31"/>
        <v>33.31594045435304</v>
      </c>
      <c r="D218">
        <f t="shared" si="32"/>
        <v>214.30000000000928</v>
      </c>
      <c r="E218">
        <f t="shared" si="33"/>
        <v>42.68405954564696</v>
      </c>
      <c r="F218">
        <f t="shared" si="34"/>
        <v>14.36936661418599</v>
      </c>
      <c r="G218">
        <f t="shared" si="34"/>
        <v>15.50745051313649</v>
      </c>
      <c r="H218">
        <f t="shared" si="34"/>
        <v>1.337566795655014E-2</v>
      </c>
      <c r="I218">
        <f t="shared" si="34"/>
        <v>0.50700773146788158</v>
      </c>
      <c r="J218">
        <f t="shared" si="29"/>
        <v>0</v>
      </c>
      <c r="K218">
        <f t="shared" si="35"/>
        <v>30.397200526746914</v>
      </c>
      <c r="L218">
        <f t="shared" si="30"/>
        <v>12.286859018900046</v>
      </c>
      <c r="M218">
        <f t="shared" si="36"/>
        <v>150.96690455032538</v>
      </c>
    </row>
    <row r="219" spans="1:13" x14ac:dyDescent="0.25">
      <c r="A219">
        <v>1039.3499999999906</v>
      </c>
      <c r="B219">
        <v>63</v>
      </c>
      <c r="C219">
        <f t="shared" si="31"/>
        <v>33.295578171299553</v>
      </c>
      <c r="D219">
        <f t="shared" si="32"/>
        <v>214.25000000000932</v>
      </c>
      <c r="E219">
        <f t="shared" si="33"/>
        <v>29.704421828700447</v>
      </c>
      <c r="F219">
        <f t="shared" si="34"/>
        <v>15.223597039511819</v>
      </c>
      <c r="G219">
        <f t="shared" si="34"/>
        <v>13.777248772168463</v>
      </c>
      <c r="H219">
        <f t="shared" si="34"/>
        <v>1.0175302402357403E-2</v>
      </c>
      <c r="I219">
        <f t="shared" si="34"/>
        <v>0.61104888107784361</v>
      </c>
      <c r="J219">
        <f t="shared" si="29"/>
        <v>0</v>
      </c>
      <c r="K219">
        <f t="shared" si="35"/>
        <v>29.62206999516048</v>
      </c>
      <c r="L219">
        <f t="shared" si="30"/>
        <v>8.235183353996689E-2</v>
      </c>
      <c r="M219">
        <f t="shared" si="36"/>
        <v>6.7818244873944153E-3</v>
      </c>
    </row>
    <row r="220" spans="1:13" x14ac:dyDescent="0.25">
      <c r="A220">
        <v>1039.3999999999905</v>
      </c>
      <c r="B220">
        <v>70</v>
      </c>
      <c r="C220">
        <f t="shared" si="31"/>
        <v>33.275215888246066</v>
      </c>
      <c r="D220">
        <f t="shared" si="32"/>
        <v>214.20000000000937</v>
      </c>
      <c r="E220">
        <f t="shared" si="33"/>
        <v>36.724784111753934</v>
      </c>
      <c r="F220">
        <f t="shared" si="34"/>
        <v>16.051757203476907</v>
      </c>
      <c r="G220">
        <f t="shared" si="34"/>
        <v>12.181765765362217</v>
      </c>
      <c r="H220">
        <f t="shared" si="34"/>
        <v>7.703796789726252E-3</v>
      </c>
      <c r="I220">
        <f t="shared" si="34"/>
        <v>0.73293079908229386</v>
      </c>
      <c r="J220">
        <f t="shared" si="29"/>
        <v>0</v>
      </c>
      <c r="K220">
        <f t="shared" si="35"/>
        <v>28.974157564711145</v>
      </c>
      <c r="L220">
        <f t="shared" si="30"/>
        <v>7.7506265470427884</v>
      </c>
      <c r="M220">
        <f t="shared" si="36"/>
        <v>60.07221187172442</v>
      </c>
    </row>
    <row r="221" spans="1:13" x14ac:dyDescent="0.25">
      <c r="A221">
        <v>1039.4499999999905</v>
      </c>
      <c r="B221">
        <v>62</v>
      </c>
      <c r="C221">
        <f t="shared" si="31"/>
        <v>33.254853605192579</v>
      </c>
      <c r="D221">
        <f t="shared" si="32"/>
        <v>214.15000000000941</v>
      </c>
      <c r="E221">
        <f t="shared" si="33"/>
        <v>28.745146394807421</v>
      </c>
      <c r="F221">
        <f t="shared" si="34"/>
        <v>16.844321878958461</v>
      </c>
      <c r="G221">
        <f t="shared" si="34"/>
        <v>10.719724800447819</v>
      </c>
      <c r="H221">
        <f t="shared" si="34"/>
        <v>5.8048093362683866E-3</v>
      </c>
      <c r="I221">
        <f t="shared" si="34"/>
        <v>0.87493469439925442</v>
      </c>
      <c r="J221">
        <f t="shared" si="29"/>
        <v>0</v>
      </c>
      <c r="K221">
        <f t="shared" si="35"/>
        <v>28.444786183141805</v>
      </c>
      <c r="L221">
        <f t="shared" si="30"/>
        <v>0.30036021166561611</v>
      </c>
      <c r="M221">
        <f t="shared" si="36"/>
        <v>9.0216256751813703E-2</v>
      </c>
    </row>
    <row r="222" spans="1:13" x14ac:dyDescent="0.25">
      <c r="A222">
        <v>1039.4999999999905</v>
      </c>
      <c r="B222">
        <v>50</v>
      </c>
      <c r="C222">
        <f t="shared" si="31"/>
        <v>33.234491322139149</v>
      </c>
      <c r="D222">
        <f t="shared" si="32"/>
        <v>214.10000000000946</v>
      </c>
      <c r="E222">
        <f t="shared" si="33"/>
        <v>16.765508677860851</v>
      </c>
      <c r="F222">
        <f t="shared" si="34"/>
        <v>17.591793932375012</v>
      </c>
      <c r="G222">
        <f t="shared" si="34"/>
        <v>9.3882074039978853</v>
      </c>
      <c r="H222">
        <f t="shared" si="34"/>
        <v>4.3530809984877348E-3</v>
      </c>
      <c r="I222">
        <f t="shared" si="34"/>
        <v>1.0394747688855293</v>
      </c>
      <c r="J222">
        <f t="shared" si="29"/>
        <v>0</v>
      </c>
      <c r="K222">
        <f t="shared" si="35"/>
        <v>28.023829186256915</v>
      </c>
      <c r="L222">
        <f t="shared" si="30"/>
        <v>-11.258320508396064</v>
      </c>
      <c r="M222">
        <f t="shared" si="36"/>
        <v>126.74978066977141</v>
      </c>
    </row>
    <row r="223" spans="1:13" x14ac:dyDescent="0.25">
      <c r="A223">
        <v>1039.5499999999904</v>
      </c>
      <c r="B223">
        <v>45</v>
      </c>
      <c r="C223">
        <f t="shared" si="31"/>
        <v>33.214129039085662</v>
      </c>
      <c r="D223">
        <f t="shared" si="32"/>
        <v>214.0500000000095</v>
      </c>
      <c r="E223">
        <f t="shared" si="33"/>
        <v>11.785870960914338</v>
      </c>
      <c r="F223">
        <f t="shared" si="34"/>
        <v>18.284890928254971</v>
      </c>
      <c r="G223">
        <f t="shared" si="34"/>
        <v>8.1829022319347562</v>
      </c>
      <c r="H223">
        <f t="shared" si="34"/>
        <v>3.2488614017031491E-3</v>
      </c>
      <c r="I223">
        <f t="shared" si="34"/>
        <v>1.2290736662613573</v>
      </c>
      <c r="J223">
        <f t="shared" si="29"/>
        <v>0</v>
      </c>
      <c r="K223">
        <f t="shared" si="35"/>
        <v>27.70011568785279</v>
      </c>
      <c r="L223">
        <f t="shared" si="30"/>
        <v>-15.914244726938453</v>
      </c>
      <c r="M223">
        <f t="shared" si="36"/>
        <v>253.26318522888835</v>
      </c>
    </row>
    <row r="224" spans="1:13" x14ac:dyDescent="0.25">
      <c r="A224">
        <v>1039.5999999999904</v>
      </c>
      <c r="B224">
        <v>62</v>
      </c>
      <c r="C224">
        <f t="shared" si="31"/>
        <v>33.193766756032176</v>
      </c>
      <c r="D224">
        <f t="shared" si="32"/>
        <v>214.00000000000955</v>
      </c>
      <c r="E224">
        <f t="shared" si="33"/>
        <v>28.806233243967824</v>
      </c>
      <c r="F224">
        <f t="shared" si="34"/>
        <v>18.914735239120539</v>
      </c>
      <c r="G224">
        <f t="shared" si="34"/>
        <v>7.0983546972582623</v>
      </c>
      <c r="H224">
        <f t="shared" si="34"/>
        <v>2.4131886184799371E-3</v>
      </c>
      <c r="I224">
        <f t="shared" si="34"/>
        <v>1.4463304274224791</v>
      </c>
      <c r="J224">
        <f t="shared" si="29"/>
        <v>0</v>
      </c>
      <c r="K224">
        <f t="shared" si="35"/>
        <v>27.461833552419758</v>
      </c>
      <c r="L224">
        <f t="shared" si="30"/>
        <v>1.344399691548066</v>
      </c>
      <c r="M224">
        <f t="shared" si="36"/>
        <v>1.8074105306345352</v>
      </c>
    </row>
    <row r="225" spans="1:13" x14ac:dyDescent="0.25">
      <c r="A225">
        <v>1039.6499999999903</v>
      </c>
      <c r="B225">
        <v>60</v>
      </c>
      <c r="C225">
        <f t="shared" si="31"/>
        <v>33.173404472978689</v>
      </c>
      <c r="D225">
        <f t="shared" si="32"/>
        <v>213.9500000000096</v>
      </c>
      <c r="E225">
        <f t="shared" si="33"/>
        <v>26.826595527021311</v>
      </c>
      <c r="F225">
        <f t="shared" si="34"/>
        <v>19.473042276621541</v>
      </c>
      <c r="G225">
        <f t="shared" si="34"/>
        <v>6.1282105598221133</v>
      </c>
      <c r="H225">
        <f t="shared" si="34"/>
        <v>1.7839266761167599E-3</v>
      </c>
      <c r="I225">
        <f t="shared" si="34"/>
        <v>1.6938805433932431</v>
      </c>
      <c r="J225">
        <f t="shared" si="29"/>
        <v>0</v>
      </c>
      <c r="K225">
        <f t="shared" si="35"/>
        <v>27.296917306513013</v>
      </c>
      <c r="L225">
        <f t="shared" si="30"/>
        <v>-0.47032177949170162</v>
      </c>
      <c r="M225">
        <f t="shared" si="36"/>
        <v>0.22120257626424081</v>
      </c>
    </row>
    <row r="226" spans="1:13" x14ac:dyDescent="0.25">
      <c r="A226">
        <v>1039.6999999999903</v>
      </c>
      <c r="B226">
        <v>55</v>
      </c>
      <c r="C226">
        <f t="shared" si="31"/>
        <v>33.153042189925202</v>
      </c>
      <c r="D226">
        <f t="shared" si="32"/>
        <v>213.90000000000964</v>
      </c>
      <c r="E226">
        <f t="shared" si="33"/>
        <v>21.846957810074798</v>
      </c>
      <c r="F226">
        <f t="shared" si="34"/>
        <v>19.952301298724361</v>
      </c>
      <c r="G226">
        <f t="shared" si="34"/>
        <v>5.2654477617080842</v>
      </c>
      <c r="H226">
        <f t="shared" si="34"/>
        <v>1.312466958678803E-3</v>
      </c>
      <c r="I226">
        <f t="shared" si="34"/>
        <v>1.9743479079016284</v>
      </c>
      <c r="J226">
        <f t="shared" si="29"/>
        <v>0</v>
      </c>
      <c r="K226">
        <f t="shared" si="35"/>
        <v>27.193409435292754</v>
      </c>
      <c r="L226">
        <f t="shared" si="30"/>
        <v>-5.3464516252179557</v>
      </c>
      <c r="M226">
        <f t="shared" si="36"/>
        <v>28.584544980795719</v>
      </c>
    </row>
    <row r="227" spans="1:13" x14ac:dyDescent="0.25">
      <c r="A227">
        <v>1039.7499999999902</v>
      </c>
      <c r="B227">
        <v>72</v>
      </c>
      <c r="C227">
        <f t="shared" si="31"/>
        <v>33.132679906871715</v>
      </c>
      <c r="D227">
        <f t="shared" si="32"/>
        <v>213.85000000000969</v>
      </c>
      <c r="E227">
        <f t="shared" si="33"/>
        <v>38.867320093128285</v>
      </c>
      <c r="F227">
        <f t="shared" si="34"/>
        <v>20.34594329487097</v>
      </c>
      <c r="G227">
        <f t="shared" si="34"/>
        <v>4.5025919002659709</v>
      </c>
      <c r="H227">
        <f t="shared" si="34"/>
        <v>9.6100446506655265E-4</v>
      </c>
      <c r="I227">
        <f t="shared" si="34"/>
        <v>2.2902887287677181</v>
      </c>
      <c r="J227">
        <f t="shared" si="29"/>
        <v>0</v>
      </c>
      <c r="K227">
        <f t="shared" si="35"/>
        <v>27.139784928369721</v>
      </c>
      <c r="L227">
        <f t="shared" si="30"/>
        <v>11.727535164758564</v>
      </c>
      <c r="M227">
        <f t="shared" si="36"/>
        <v>137.53508104064866</v>
      </c>
    </row>
    <row r="228" spans="1:13" x14ac:dyDescent="0.25">
      <c r="A228">
        <v>1039.7999999999902</v>
      </c>
      <c r="B228">
        <v>60</v>
      </c>
      <c r="C228">
        <f t="shared" si="31"/>
        <v>33.112317623818285</v>
      </c>
      <c r="D228">
        <f t="shared" si="32"/>
        <v>213.80000000000973</v>
      </c>
      <c r="E228">
        <f t="shared" si="33"/>
        <v>26.887682376181715</v>
      </c>
      <c r="F228">
        <f t="shared" si="34"/>
        <v>20.648490711985925</v>
      </c>
      <c r="G228">
        <f t="shared" si="34"/>
        <v>3.8319118559800662</v>
      </c>
      <c r="H228">
        <f t="shared" si="34"/>
        <v>7.0030637490715733E-4</v>
      </c>
      <c r="I228">
        <f t="shared" si="34"/>
        <v>2.6441277573779871</v>
      </c>
      <c r="J228">
        <f t="shared" si="29"/>
        <v>0</v>
      </c>
      <c r="K228">
        <f t="shared" si="35"/>
        <v>27.125230631718885</v>
      </c>
      <c r="L228">
        <f t="shared" si="30"/>
        <v>-0.23754825553717041</v>
      </c>
      <c r="M228">
        <f t="shared" si="36"/>
        <v>5.6429173708752813E-2</v>
      </c>
    </row>
    <row r="229" spans="1:13" x14ac:dyDescent="0.25">
      <c r="A229">
        <v>1039.8499999999901</v>
      </c>
      <c r="B229">
        <v>61</v>
      </c>
      <c r="C229">
        <f t="shared" si="31"/>
        <v>33.091955340764798</v>
      </c>
      <c r="D229">
        <f t="shared" si="32"/>
        <v>213.75000000000978</v>
      </c>
      <c r="E229">
        <f t="shared" si="33"/>
        <v>27.908044659235202</v>
      </c>
      <c r="F229">
        <f t="shared" si="34"/>
        <v>20.855684254528246</v>
      </c>
      <c r="G229">
        <f t="shared" si="34"/>
        <v>3.2455931870620218</v>
      </c>
      <c r="H229">
        <f t="shared" si="34"/>
        <v>5.0789788180577108E-4</v>
      </c>
      <c r="I229">
        <f t="shared" si="34"/>
        <v>3.0380875320149987</v>
      </c>
      <c r="J229">
        <f t="shared" si="29"/>
        <v>0</v>
      </c>
      <c r="K229">
        <f t="shared" si="35"/>
        <v>27.139872871487071</v>
      </c>
      <c r="L229">
        <f t="shared" si="30"/>
        <v>0.76817178774813044</v>
      </c>
      <c r="M229">
        <f t="shared" si="36"/>
        <v>0.59008789549215879</v>
      </c>
    </row>
    <row r="230" spans="1:13" x14ac:dyDescent="0.25">
      <c r="A230">
        <v>1039.8999999999901</v>
      </c>
      <c r="B230">
        <v>60</v>
      </c>
      <c r="C230">
        <f t="shared" si="31"/>
        <v>33.071593057711311</v>
      </c>
      <c r="D230">
        <f t="shared" si="32"/>
        <v>213.70000000000982</v>
      </c>
      <c r="E230">
        <f t="shared" si="33"/>
        <v>26.928406942288689</v>
      </c>
      <c r="F230">
        <f t="shared" si="34"/>
        <v>20.964582656770887</v>
      </c>
      <c r="G230">
        <f t="shared" si="34"/>
        <v>2.7358879278555093</v>
      </c>
      <c r="H230">
        <f t="shared" si="34"/>
        <v>3.665982361266028E-4</v>
      </c>
      <c r="I230">
        <f t="shared" si="34"/>
        <v>3.474111694304105</v>
      </c>
      <c r="J230">
        <f t="shared" si="29"/>
        <v>0</v>
      </c>
      <c r="K230">
        <f t="shared" si="35"/>
        <v>27.174948877166628</v>
      </c>
      <c r="L230">
        <f t="shared" si="30"/>
        <v>-0.24654193487793918</v>
      </c>
      <c r="M230">
        <f t="shared" si="36"/>
        <v>6.0782925653358008E-2</v>
      </c>
    </row>
    <row r="231" spans="1:13" x14ac:dyDescent="0.25">
      <c r="A231">
        <v>1039.94999999999</v>
      </c>
      <c r="B231">
        <v>72</v>
      </c>
      <c r="C231">
        <f t="shared" si="31"/>
        <v>33.051230774657824</v>
      </c>
      <c r="D231">
        <f t="shared" si="32"/>
        <v>213.65000000000987</v>
      </c>
      <c r="E231">
        <f t="shared" si="33"/>
        <v>38.948769225342176</v>
      </c>
      <c r="F231">
        <f t="shared" si="34"/>
        <v>20.973632160758523</v>
      </c>
      <c r="G231">
        <f t="shared" si="34"/>
        <v>2.2952403531258478</v>
      </c>
      <c r="H231">
        <f t="shared" si="34"/>
        <v>2.6334797794172747E-4</v>
      </c>
      <c r="I231">
        <f t="shared" si="34"/>
        <v>3.9537838161692229</v>
      </c>
      <c r="J231">
        <f t="shared" si="29"/>
        <v>0</v>
      </c>
      <c r="K231">
        <f t="shared" si="35"/>
        <v>27.222919678031538</v>
      </c>
      <c r="L231">
        <f t="shared" si="30"/>
        <v>11.725849547310638</v>
      </c>
      <c r="M231">
        <f t="shared" si="36"/>
        <v>137.4955476061651</v>
      </c>
    </row>
    <row r="232" spans="1:13" x14ac:dyDescent="0.25">
      <c r="A232">
        <v>1039.99999999999</v>
      </c>
      <c r="B232">
        <v>63</v>
      </c>
      <c r="C232">
        <f t="shared" si="31"/>
        <v>33.030868491604338</v>
      </c>
      <c r="D232">
        <f t="shared" si="32"/>
        <v>213.60000000000991</v>
      </c>
      <c r="E232">
        <f t="shared" si="33"/>
        <v>29.969131508395662</v>
      </c>
      <c r="F232">
        <f t="shared" si="34"/>
        <v>20.882703405938177</v>
      </c>
      <c r="G232">
        <f t="shared" si="34"/>
        <v>1.9163890732720446</v>
      </c>
      <c r="H232">
        <f t="shared" si="34"/>
        <v>1.8827612560563353E-4</v>
      </c>
      <c r="I232">
        <f t="shared" si="34"/>
        <v>4.4782435523860142</v>
      </c>
      <c r="J232">
        <f t="shared" si="29"/>
        <v>0</v>
      </c>
      <c r="K232">
        <f t="shared" si="35"/>
        <v>27.277524307721841</v>
      </c>
      <c r="L232">
        <f t="shared" si="30"/>
        <v>2.6916072006738219</v>
      </c>
      <c r="M232">
        <f t="shared" si="36"/>
        <v>7.2447493227191675</v>
      </c>
    </row>
    <row r="233" spans="1:13" x14ac:dyDescent="0.25">
      <c r="A233">
        <v>1040.04999999999</v>
      </c>
      <c r="B233">
        <v>56</v>
      </c>
      <c r="C233">
        <f t="shared" si="31"/>
        <v>33.010506208550851</v>
      </c>
      <c r="D233">
        <f t="shared" si="32"/>
        <v>213.55000000000996</v>
      </c>
      <c r="E233">
        <f t="shared" si="33"/>
        <v>22.989493791449149</v>
      </c>
      <c r="F233">
        <f t="shared" si="34"/>
        <v>20.693094506229109</v>
      </c>
      <c r="G233">
        <f t="shared" si="34"/>
        <v>1.5924464931923674</v>
      </c>
      <c r="H233">
        <f t="shared" si="34"/>
        <v>1.3396340107910416E-4</v>
      </c>
      <c r="I233">
        <f t="shared" si="34"/>
        <v>5.048102293713999</v>
      </c>
      <c r="J233">
        <f t="shared" si="29"/>
        <v>0</v>
      </c>
      <c r="K233">
        <f t="shared" si="35"/>
        <v>27.333777256536553</v>
      </c>
      <c r="L233">
        <f t="shared" si="30"/>
        <v>-4.344283465087404</v>
      </c>
      <c r="M233">
        <f t="shared" si="36"/>
        <v>18.872798825031822</v>
      </c>
    </row>
    <row r="234" spans="1:13" x14ac:dyDescent="0.25">
      <c r="A234">
        <v>1040.0999999999899</v>
      </c>
      <c r="B234">
        <v>63</v>
      </c>
      <c r="C234">
        <f t="shared" si="31"/>
        <v>32.990143925497364</v>
      </c>
      <c r="D234">
        <f t="shared" si="32"/>
        <v>213.50000000001</v>
      </c>
      <c r="E234">
        <f t="shared" si="33"/>
        <v>30.009856074502636</v>
      </c>
      <c r="F234">
        <f t="shared" si="34"/>
        <v>20.407500212223567</v>
      </c>
      <c r="G234">
        <f t="shared" si="34"/>
        <v>1.3169571946353109</v>
      </c>
      <c r="H234">
        <f t="shared" si="34"/>
        <v>9.4864282160374443E-5</v>
      </c>
      <c r="I234">
        <f t="shared" si="34"/>
        <v>5.6633608186374778</v>
      </c>
      <c r="J234">
        <f t="shared" si="29"/>
        <v>0</v>
      </c>
      <c r="K234">
        <f t="shared" si="35"/>
        <v>27.387913089778518</v>
      </c>
      <c r="L234">
        <f t="shared" si="30"/>
        <v>2.621942984724118</v>
      </c>
      <c r="M234">
        <f t="shared" si="36"/>
        <v>6.8745850151440164</v>
      </c>
    </row>
    <row r="235" spans="1:13" x14ac:dyDescent="0.25">
      <c r="A235">
        <v>1040.1499999999899</v>
      </c>
      <c r="B235">
        <v>55</v>
      </c>
      <c r="C235">
        <f t="shared" si="31"/>
        <v>32.969781642443934</v>
      </c>
      <c r="D235">
        <f t="shared" si="32"/>
        <v>213.45000000001005</v>
      </c>
      <c r="E235">
        <f t="shared" si="33"/>
        <v>22.030218357556066</v>
      </c>
      <c r="F235">
        <f t="shared" si="34"/>
        <v>20.029948182501773</v>
      </c>
      <c r="G235">
        <f t="shared" si="34"/>
        <v>1.0839371900102328</v>
      </c>
      <c r="H235">
        <f t="shared" si="34"/>
        <v>6.6856699361767484E-5</v>
      </c>
      <c r="I235">
        <f t="shared" si="34"/>
        <v>6.3233317080530815</v>
      </c>
      <c r="J235">
        <f t="shared" si="29"/>
        <v>0</v>
      </c>
      <c r="K235">
        <f t="shared" si="35"/>
        <v>27.43728393726445</v>
      </c>
      <c r="L235">
        <f t="shared" si="30"/>
        <v>-5.4070655797083838</v>
      </c>
      <c r="M235">
        <f t="shared" si="36"/>
        <v>29.236358183267161</v>
      </c>
    </row>
    <row r="236" spans="1:13" x14ac:dyDescent="0.25">
      <c r="A236">
        <v>1040.1999999999898</v>
      </c>
      <c r="B236">
        <v>55</v>
      </c>
      <c r="C236">
        <f t="shared" si="31"/>
        <v>32.949419359390447</v>
      </c>
      <c r="D236">
        <f t="shared" si="32"/>
        <v>213.4000000000101</v>
      </c>
      <c r="E236">
        <f t="shared" si="33"/>
        <v>22.050580640609553</v>
      </c>
      <c r="F236">
        <f t="shared" si="34"/>
        <v>19.565704470688846</v>
      </c>
      <c r="G236">
        <f t="shared" si="34"/>
        <v>0.88789625222652802</v>
      </c>
      <c r="H236">
        <f t="shared" si="34"/>
        <v>4.6893514976704949E-5</v>
      </c>
      <c r="I236">
        <f t="shared" si="34"/>
        <v>7.0265694770466629</v>
      </c>
      <c r="J236">
        <f t="shared" si="29"/>
        <v>0</v>
      </c>
      <c r="K236">
        <f t="shared" si="35"/>
        <v>27.480217093477016</v>
      </c>
      <c r="L236">
        <f t="shared" si="30"/>
        <v>-5.429636452867463</v>
      </c>
      <c r="M236">
        <f t="shared" si="36"/>
        <v>29.480952010307167</v>
      </c>
    </row>
    <row r="237" spans="1:13" x14ac:dyDescent="0.25">
      <c r="A237">
        <v>1040.2499999999898</v>
      </c>
      <c r="B237">
        <v>47</v>
      </c>
      <c r="C237">
        <f t="shared" si="31"/>
        <v>32.92905707633696</v>
      </c>
      <c r="D237">
        <f t="shared" si="32"/>
        <v>213.35000000001014</v>
      </c>
      <c r="E237">
        <f t="shared" si="33"/>
        <v>14.07094292366304</v>
      </c>
      <c r="F237">
        <f t="shared" si="34"/>
        <v>19.021151328134575</v>
      </c>
      <c r="G237">
        <f t="shared" si="34"/>
        <v>0.72384566207227885</v>
      </c>
      <c r="H237">
        <f t="shared" si="34"/>
        <v>3.2734543571503098E-5</v>
      </c>
      <c r="I237">
        <f t="shared" si="34"/>
        <v>7.7708114726892141</v>
      </c>
      <c r="J237">
        <f t="shared" si="29"/>
        <v>0</v>
      </c>
      <c r="K237">
        <f t="shared" si="35"/>
        <v>27.515841197439638</v>
      </c>
      <c r="L237">
        <f t="shared" si="30"/>
        <v>-13.444898273776598</v>
      </c>
      <c r="M237">
        <f t="shared" si="36"/>
        <v>180.76528959220096</v>
      </c>
    </row>
    <row r="238" spans="1:13" x14ac:dyDescent="0.25">
      <c r="A238">
        <v>1040.2999999999897</v>
      </c>
      <c r="B238">
        <v>63</v>
      </c>
      <c r="C238">
        <f t="shared" si="31"/>
        <v>32.908694793283473</v>
      </c>
      <c r="D238">
        <f t="shared" si="32"/>
        <v>213.30000000001019</v>
      </c>
      <c r="E238">
        <f t="shared" si="33"/>
        <v>30.091305206716527</v>
      </c>
      <c r="F238">
        <f t="shared" si="34"/>
        <v>18.403641284844273</v>
      </c>
      <c r="G238">
        <f t="shared" si="34"/>
        <v>0.58729374700023451</v>
      </c>
      <c r="H238">
        <f t="shared" si="34"/>
        <v>2.2741831635313133E-5</v>
      </c>
      <c r="I238">
        <f t="shared" si="34"/>
        <v>8.552932570469661</v>
      </c>
      <c r="J238">
        <f t="shared" si="29"/>
        <v>0</v>
      </c>
      <c r="K238">
        <f t="shared" si="35"/>
        <v>27.543890344145805</v>
      </c>
      <c r="L238">
        <f t="shared" si="30"/>
        <v>2.5474148625707222</v>
      </c>
      <c r="M238">
        <f t="shared" si="36"/>
        <v>6.4893224820462114</v>
      </c>
    </row>
    <row r="239" spans="1:13" x14ac:dyDescent="0.25">
      <c r="A239">
        <v>1040.3499999999897</v>
      </c>
      <c r="B239">
        <v>70</v>
      </c>
      <c r="C239">
        <f t="shared" si="31"/>
        <v>32.888332510229986</v>
      </c>
      <c r="D239">
        <f t="shared" si="32"/>
        <v>213.25000000001023</v>
      </c>
      <c r="E239">
        <f t="shared" si="33"/>
        <v>37.111667489770014</v>
      </c>
      <c r="F239">
        <f t="shared" si="34"/>
        <v>17.721332169119421</v>
      </c>
      <c r="G239">
        <f t="shared" si="34"/>
        <v>0.47423152994445389</v>
      </c>
      <c r="H239">
        <f t="shared" si="34"/>
        <v>1.5724260780107046E-5</v>
      </c>
      <c r="I239">
        <f t="shared" si="34"/>
        <v>9.3689165621152206</v>
      </c>
      <c r="J239">
        <f t="shared" si="29"/>
        <v>0</v>
      </c>
      <c r="K239">
        <f t="shared" si="35"/>
        <v>27.564495985439876</v>
      </c>
      <c r="L239">
        <f t="shared" si="30"/>
        <v>9.5471715043301373</v>
      </c>
      <c r="M239">
        <f t="shared" si="36"/>
        <v>91.148483733093371</v>
      </c>
    </row>
    <row r="240" spans="1:13" x14ac:dyDescent="0.25">
      <c r="A240">
        <v>1040.3999999999896</v>
      </c>
      <c r="B240">
        <v>63</v>
      </c>
      <c r="C240">
        <f t="shared" si="31"/>
        <v>32.8679702271765</v>
      </c>
      <c r="D240">
        <f t="shared" si="32"/>
        <v>213.20000000001028</v>
      </c>
      <c r="E240">
        <f t="shared" si="33"/>
        <v>30.1320297728235</v>
      </c>
      <c r="F240">
        <f t="shared" si="34"/>
        <v>16.983008233243726</v>
      </c>
      <c r="G240">
        <f t="shared" si="34"/>
        <v>0.38111068170627466</v>
      </c>
      <c r="H240">
        <f t="shared" si="34"/>
        <v>1.0820334410974399E-5</v>
      </c>
      <c r="I240">
        <f t="shared" si="34"/>
        <v>10.21384685641058</v>
      </c>
      <c r="J240">
        <f t="shared" si="29"/>
        <v>0</v>
      </c>
      <c r="K240">
        <f t="shared" si="35"/>
        <v>27.577976591694991</v>
      </c>
      <c r="L240">
        <f t="shared" si="30"/>
        <v>2.5540531811285092</v>
      </c>
      <c r="M240">
        <f t="shared" si="36"/>
        <v>6.5231876520326573</v>
      </c>
    </row>
    <row r="241" spans="1:13" x14ac:dyDescent="0.25">
      <c r="A241">
        <v>1040.4499999999896</v>
      </c>
      <c r="B241">
        <v>46</v>
      </c>
      <c r="C241">
        <f t="shared" si="31"/>
        <v>32.84760794412307</v>
      </c>
      <c r="D241">
        <f t="shared" si="32"/>
        <v>213.15000000001032</v>
      </c>
      <c r="E241">
        <f t="shared" si="33"/>
        <v>13.15239205587693</v>
      </c>
      <c r="F241">
        <f t="shared" si="34"/>
        <v>16.197892851977272</v>
      </c>
      <c r="G241">
        <f t="shared" si="34"/>
        <v>0.30481579308411061</v>
      </c>
      <c r="H241">
        <f t="shared" si="34"/>
        <v>7.4103168203707773E-6</v>
      </c>
      <c r="I241">
        <f t="shared" si="34"/>
        <v>11.081918710201197</v>
      </c>
      <c r="J241">
        <f t="shared" si="29"/>
        <v>0</v>
      </c>
      <c r="K241">
        <f t="shared" si="35"/>
        <v>27.584634765579398</v>
      </c>
      <c r="L241">
        <f t="shared" si="30"/>
        <v>-14.432242709702468</v>
      </c>
      <c r="M241">
        <f t="shared" si="36"/>
        <v>208.28962963176002</v>
      </c>
    </row>
    <row r="242" spans="1:13" x14ac:dyDescent="0.25">
      <c r="A242">
        <v>1040.4999999999895</v>
      </c>
      <c r="B242">
        <v>58</v>
      </c>
      <c r="C242">
        <f t="shared" si="31"/>
        <v>32.827245661069583</v>
      </c>
      <c r="D242">
        <f t="shared" si="32"/>
        <v>213.10000000001037</v>
      </c>
      <c r="E242">
        <f t="shared" si="33"/>
        <v>25.172754338930417</v>
      </c>
      <c r="F242">
        <f t="shared" si="34"/>
        <v>15.375458346249818</v>
      </c>
      <c r="G242">
        <f t="shared" si="34"/>
        <v>0.24263276984640397</v>
      </c>
      <c r="H242">
        <f t="shared" si="34"/>
        <v>5.0507807522871565E-6</v>
      </c>
      <c r="I242">
        <f t="shared" si="34"/>
        <v>11.966474673466545</v>
      </c>
      <c r="J242">
        <f t="shared" si="29"/>
        <v>0</v>
      </c>
      <c r="K242">
        <f t="shared" si="35"/>
        <v>27.584570840343517</v>
      </c>
      <c r="L242">
        <f t="shared" si="30"/>
        <v>-2.4118165014130994</v>
      </c>
      <c r="M242">
        <f t="shared" si="36"/>
        <v>5.8168588364885228</v>
      </c>
    </row>
    <row r="243" spans="1:13" x14ac:dyDescent="0.25">
      <c r="A243">
        <v>1040.5499999999895</v>
      </c>
      <c r="B243">
        <v>67</v>
      </c>
      <c r="C243">
        <f t="shared" si="31"/>
        <v>32.806883378016096</v>
      </c>
      <c r="D243">
        <f t="shared" si="32"/>
        <v>213.05000000001041</v>
      </c>
      <c r="E243">
        <f t="shared" si="33"/>
        <v>34.193116621983904</v>
      </c>
      <c r="F243">
        <f t="shared" si="34"/>
        <v>14.525238360092366</v>
      </c>
      <c r="G243">
        <f t="shared" si="34"/>
        <v>0.1922149198418216</v>
      </c>
      <c r="H243">
        <f t="shared" si="34"/>
        <v>3.4261463087281484E-6</v>
      </c>
      <c r="I243">
        <f t="shared" si="34"/>
        <v>12.860064281437625</v>
      </c>
      <c r="J243">
        <f t="shared" si="29"/>
        <v>0</v>
      </c>
      <c r="K243">
        <f t="shared" si="35"/>
        <v>27.57752098751812</v>
      </c>
      <c r="L243">
        <f t="shared" si="30"/>
        <v>6.6155956344657838</v>
      </c>
      <c r="M243">
        <f t="shared" si="36"/>
        <v>43.766105598762735</v>
      </c>
    </row>
    <row r="244" spans="1:13" x14ac:dyDescent="0.25">
      <c r="A244">
        <v>1040.5999999999894</v>
      </c>
      <c r="B244">
        <v>69</v>
      </c>
      <c r="C244">
        <f t="shared" si="31"/>
        <v>32.786521094962609</v>
      </c>
      <c r="D244">
        <f t="shared" si="32"/>
        <v>213.00000000001046</v>
      </c>
      <c r="E244">
        <f t="shared" si="33"/>
        <v>36.213478905037391</v>
      </c>
      <c r="F244">
        <f t="shared" si="34"/>
        <v>13.656647897952894</v>
      </c>
      <c r="G244">
        <f t="shared" si="34"/>
        <v>0.15154805999715334</v>
      </c>
      <c r="H244">
        <f t="shared" si="34"/>
        <v>2.3130176178946518E-6</v>
      </c>
      <c r="I244">
        <f t="shared" si="34"/>
        <v>13.754528276372282</v>
      </c>
      <c r="J244">
        <f t="shared" si="29"/>
        <v>0</v>
      </c>
      <c r="K244">
        <f t="shared" si="35"/>
        <v>27.562726547339949</v>
      </c>
      <c r="L244">
        <f t="shared" si="30"/>
        <v>8.6507523576974421</v>
      </c>
      <c r="M244">
        <f t="shared" si="36"/>
        <v>74.835516354207854</v>
      </c>
    </row>
    <row r="245" spans="1:13" x14ac:dyDescent="0.25">
      <c r="A245">
        <v>1040.6499999999894</v>
      </c>
      <c r="B245">
        <v>44</v>
      </c>
      <c r="C245">
        <f t="shared" si="31"/>
        <v>32.766158811909122</v>
      </c>
      <c r="D245">
        <f t="shared" si="32"/>
        <v>212.9500000000105</v>
      </c>
      <c r="E245">
        <f t="shared" si="33"/>
        <v>11.233841188090878</v>
      </c>
      <c r="F245">
        <f t="shared" si="34"/>
        <v>12.778815634103545</v>
      </c>
      <c r="G245">
        <f t="shared" si="34"/>
        <v>0.11891573245037948</v>
      </c>
      <c r="H245">
        <f t="shared" si="34"/>
        <v>1.5540952180166182E-6</v>
      </c>
      <c r="I245">
        <f t="shared" si="34"/>
        <v>14.641106816504802</v>
      </c>
      <c r="J245">
        <f t="shared" si="29"/>
        <v>0</v>
      </c>
      <c r="K245">
        <f t="shared" si="35"/>
        <v>27.538839737153943</v>
      </c>
      <c r="L245">
        <f t="shared" si="30"/>
        <v>-16.304998549063065</v>
      </c>
      <c r="M245">
        <f t="shared" si="36"/>
        <v>265.85297768494866</v>
      </c>
    </row>
    <row r="246" spans="1:13" x14ac:dyDescent="0.25">
      <c r="A246">
        <v>1040.6999999999894</v>
      </c>
      <c r="B246">
        <v>67</v>
      </c>
      <c r="C246">
        <f t="shared" si="31"/>
        <v>32.745796528855635</v>
      </c>
      <c r="D246">
        <f t="shared" si="32"/>
        <v>212.90000000001055</v>
      </c>
      <c r="E246">
        <f t="shared" si="33"/>
        <v>34.254203471144365</v>
      </c>
      <c r="F246">
        <f t="shared" si="34"/>
        <v>11.900432464922291</v>
      </c>
      <c r="G246">
        <f t="shared" si="34"/>
        <v>9.2865392103694086E-2</v>
      </c>
      <c r="H246">
        <f t="shared" si="34"/>
        <v>1.0392067407163508E-6</v>
      </c>
      <c r="I246">
        <f t="shared" si="34"/>
        <v>15.510570260345403</v>
      </c>
      <c r="J246">
        <f t="shared" si="29"/>
        <v>0</v>
      </c>
      <c r="K246">
        <f t="shared" si="35"/>
        <v>27.503869156578126</v>
      </c>
      <c r="L246">
        <f t="shared" si="30"/>
        <v>6.7503343145662384</v>
      </c>
      <c r="M246">
        <f t="shared" si="36"/>
        <v>45.567013358410449</v>
      </c>
    </row>
    <row r="247" spans="1:13" x14ac:dyDescent="0.25">
      <c r="A247">
        <v>1040.7499999999893</v>
      </c>
      <c r="B247">
        <v>61</v>
      </c>
      <c r="C247">
        <f t="shared" si="31"/>
        <v>32.725434245802148</v>
      </c>
      <c r="D247">
        <f t="shared" si="32"/>
        <v>212.8500000000106</v>
      </c>
      <c r="E247">
        <f t="shared" si="33"/>
        <v>28.274565754197852</v>
      </c>
      <c r="F247">
        <f t="shared" si="34"/>
        <v>11.029619522726151</v>
      </c>
      <c r="G247">
        <f t="shared" si="34"/>
        <v>7.217621874180008E-2</v>
      </c>
      <c r="H247">
        <f t="shared" si="34"/>
        <v>6.9159514147723417E-7</v>
      </c>
      <c r="I247">
        <f t="shared" si="34"/>
        <v>16.353370236015287</v>
      </c>
      <c r="J247">
        <f t="shared" si="29"/>
        <v>0</v>
      </c>
      <c r="K247">
        <f t="shared" si="35"/>
        <v>27.45516666907838</v>
      </c>
      <c r="L247">
        <f t="shared" si="30"/>
        <v>0.81939908511947124</v>
      </c>
      <c r="M247">
        <f t="shared" si="36"/>
        <v>0.67141486069462653</v>
      </c>
    </row>
    <row r="248" spans="1:13" x14ac:dyDescent="0.25">
      <c r="A248">
        <v>1040.7999999999893</v>
      </c>
      <c r="B248">
        <v>66</v>
      </c>
      <c r="C248">
        <f t="shared" si="31"/>
        <v>32.705071962748718</v>
      </c>
      <c r="D248">
        <f t="shared" si="32"/>
        <v>212.80000000001064</v>
      </c>
      <c r="E248">
        <f t="shared" si="33"/>
        <v>33.294928037251282</v>
      </c>
      <c r="F248">
        <f t="shared" si="34"/>
        <v>10.173818044081305</v>
      </c>
      <c r="G248">
        <f t="shared" si="34"/>
        <v>5.5829019773014771E-2</v>
      </c>
      <c r="H248">
        <f t="shared" si="34"/>
        <v>4.5806547516305159E-7</v>
      </c>
      <c r="I248">
        <f t="shared" si="34"/>
        <v>17.159807855816933</v>
      </c>
      <c r="J248">
        <f t="shared" si="29"/>
        <v>0</v>
      </c>
      <c r="K248">
        <f t="shared" si="35"/>
        <v>27.389455377736727</v>
      </c>
      <c r="L248">
        <f t="shared" si="30"/>
        <v>5.9054726595145546</v>
      </c>
      <c r="M248">
        <f t="shared" si="36"/>
        <v>34.874607332273904</v>
      </c>
    </row>
    <row r="249" spans="1:13" x14ac:dyDescent="0.25">
      <c r="A249">
        <v>1040.8499999999892</v>
      </c>
      <c r="B249">
        <v>66</v>
      </c>
      <c r="C249">
        <f t="shared" si="31"/>
        <v>32.684709679695231</v>
      </c>
      <c r="D249">
        <f t="shared" si="32"/>
        <v>212.75000000001069</v>
      </c>
      <c r="E249">
        <f t="shared" si="33"/>
        <v>33.315290320304769</v>
      </c>
      <c r="F249">
        <f t="shared" si="34"/>
        <v>9.3397026248002035</v>
      </c>
      <c r="G249">
        <f t="shared" si="34"/>
        <v>4.297852702155832E-2</v>
      </c>
      <c r="H249">
        <f t="shared" si="34"/>
        <v>3.0194568912724601E-7</v>
      </c>
      <c r="I249">
        <f t="shared" si="34"/>
        <v>17.920215155133128</v>
      </c>
      <c r="J249">
        <f t="shared" si="29"/>
        <v>0</v>
      </c>
      <c r="K249">
        <f t="shared" si="35"/>
        <v>27.302896608900582</v>
      </c>
      <c r="L249">
        <f t="shared" si="30"/>
        <v>6.0123937114041865</v>
      </c>
      <c r="M249">
        <f t="shared" si="36"/>
        <v>36.148878140932609</v>
      </c>
    </row>
    <row r="250" spans="1:13" x14ac:dyDescent="0.25">
      <c r="A250">
        <v>1040.8999999999892</v>
      </c>
      <c r="B250">
        <v>72</v>
      </c>
      <c r="C250">
        <f t="shared" si="31"/>
        <v>32.664347396641745</v>
      </c>
      <c r="D250">
        <f t="shared" si="32"/>
        <v>212.70000000001073</v>
      </c>
      <c r="E250">
        <f t="shared" si="33"/>
        <v>39.335652603358255</v>
      </c>
      <c r="F250">
        <f t="shared" si="34"/>
        <v>8.5331185359652046</v>
      </c>
      <c r="G250">
        <f t="shared" si="34"/>
        <v>3.2928253690077847E-2</v>
      </c>
      <c r="H250">
        <f t="shared" si="34"/>
        <v>1.9808689975423874E-7</v>
      </c>
      <c r="I250">
        <f t="shared" si="34"/>
        <v>18.625145160582985</v>
      </c>
      <c r="J250">
        <f t="shared" si="29"/>
        <v>0</v>
      </c>
      <c r="K250">
        <f t="shared" si="35"/>
        <v>27.191192148325165</v>
      </c>
      <c r="L250">
        <f t="shared" si="30"/>
        <v>12.144460455033091</v>
      </c>
      <c r="M250">
        <f t="shared" si="36"/>
        <v>147.48791974386253</v>
      </c>
    </row>
    <row r="251" spans="1:13" x14ac:dyDescent="0.25">
      <c r="A251">
        <v>1040.9499999999891</v>
      </c>
      <c r="B251">
        <v>56</v>
      </c>
      <c r="C251">
        <f t="shared" si="31"/>
        <v>32.643985113588258</v>
      </c>
      <c r="D251">
        <f t="shared" si="32"/>
        <v>212.65000000001078</v>
      </c>
      <c r="E251">
        <f t="shared" si="33"/>
        <v>23.356014886411742</v>
      </c>
      <c r="F251">
        <f t="shared" si="34"/>
        <v>7.7590429553818501</v>
      </c>
      <c r="G251">
        <f t="shared" si="34"/>
        <v>2.5107965232129353E-2</v>
      </c>
      <c r="H251">
        <f t="shared" si="34"/>
        <v>1.2933269395807366E-7</v>
      </c>
      <c r="I251">
        <f t="shared" si="34"/>
        <v>19.265565460766709</v>
      </c>
      <c r="J251">
        <f t="shared" si="29"/>
        <v>0</v>
      </c>
      <c r="K251">
        <f t="shared" si="35"/>
        <v>27.049716510713381</v>
      </c>
      <c r="L251">
        <f t="shared" si="30"/>
        <v>-3.6937016243016387</v>
      </c>
      <c r="M251">
        <f t="shared" si="36"/>
        <v>13.643431689368564</v>
      </c>
    </row>
    <row r="252" spans="1:13" x14ac:dyDescent="0.25">
      <c r="A252">
        <v>1040.9999999999891</v>
      </c>
      <c r="B252">
        <v>57</v>
      </c>
      <c r="C252">
        <f t="shared" si="31"/>
        <v>32.623622830534771</v>
      </c>
      <c r="D252">
        <f t="shared" si="32"/>
        <v>212.60000000001082</v>
      </c>
      <c r="E252">
        <f t="shared" si="33"/>
        <v>24.376377169465229</v>
      </c>
      <c r="F252">
        <f t="shared" si="34"/>
        <v>7.0215692176635276</v>
      </c>
      <c r="G252">
        <f t="shared" si="34"/>
        <v>1.9053729077396345E-2</v>
      </c>
      <c r="H252">
        <f t="shared" si="34"/>
        <v>8.4040096114942498E-8</v>
      </c>
      <c r="I252">
        <f t="shared" si="34"/>
        <v>19.833049794525468</v>
      </c>
      <c r="J252">
        <f t="shared" si="29"/>
        <v>0</v>
      </c>
      <c r="K252">
        <f t="shared" si="35"/>
        <v>26.873672825306489</v>
      </c>
      <c r="L252">
        <f t="shared" si="30"/>
        <v>-2.4972956558412598</v>
      </c>
      <c r="M252">
        <f t="shared" si="36"/>
        <v>6.2364855926836276</v>
      </c>
    </row>
    <row r="253" spans="1:13" x14ac:dyDescent="0.25">
      <c r="A253">
        <v>1041.049999999989</v>
      </c>
      <c r="B253">
        <v>61</v>
      </c>
      <c r="C253">
        <f t="shared" si="31"/>
        <v>32.603260547481284</v>
      </c>
      <c r="D253">
        <f t="shared" si="32"/>
        <v>212.55000000001087</v>
      </c>
      <c r="E253">
        <f t="shared" si="33"/>
        <v>28.396739452518716</v>
      </c>
      <c r="F253">
        <f t="shared" si="34"/>
        <v>6.3239125289746232</v>
      </c>
      <c r="G253">
        <f t="shared" si="34"/>
        <v>1.4390440908813175E-2</v>
      </c>
      <c r="H253">
        <f t="shared" si="34"/>
        <v>5.43488557001713E-8</v>
      </c>
      <c r="I253">
        <f t="shared" si="34"/>
        <v>20.319962010150238</v>
      </c>
      <c r="J253">
        <f t="shared" si="29"/>
        <v>0</v>
      </c>
      <c r="K253">
        <f t="shared" si="35"/>
        <v>26.658265034382531</v>
      </c>
      <c r="L253">
        <f t="shared" si="30"/>
        <v>1.7384744181361853</v>
      </c>
      <c r="M253">
        <f t="shared" si="36"/>
        <v>3.022293302513948</v>
      </c>
    </row>
    <row r="254" spans="1:13" x14ac:dyDescent="0.25">
      <c r="A254">
        <v>1041.099999999989</v>
      </c>
      <c r="B254">
        <v>65</v>
      </c>
      <c r="C254">
        <f t="shared" si="31"/>
        <v>32.582898264427854</v>
      </c>
      <c r="D254">
        <f t="shared" si="32"/>
        <v>212.50000000001091</v>
      </c>
      <c r="E254">
        <f t="shared" si="33"/>
        <v>32.417101735572146</v>
      </c>
      <c r="F254">
        <f t="shared" si="34"/>
        <v>5.6684350482686092</v>
      </c>
      <c r="G254">
        <f t="shared" si="34"/>
        <v>1.0816677038069971E-2</v>
      </c>
      <c r="H254">
        <f t="shared" si="34"/>
        <v>3.4980008953863895E-8</v>
      </c>
      <c r="I254">
        <f t="shared" si="34"/>
        <v>20.719626799632213</v>
      </c>
      <c r="J254">
        <f t="shared" si="29"/>
        <v>0</v>
      </c>
      <c r="K254">
        <f t="shared" si="35"/>
        <v>26.398878559918902</v>
      </c>
      <c r="L254">
        <f t="shared" si="30"/>
        <v>6.0182231756532438</v>
      </c>
      <c r="M254">
        <f t="shared" si="36"/>
        <v>36.219010191969815</v>
      </c>
    </row>
    <row r="255" spans="1:13" x14ac:dyDescent="0.25">
      <c r="A255">
        <v>1041.1499999999889</v>
      </c>
      <c r="B255">
        <v>60</v>
      </c>
      <c r="C255">
        <f t="shared" si="31"/>
        <v>32.562535981374367</v>
      </c>
      <c r="D255">
        <f t="shared" si="32"/>
        <v>212.45000000001096</v>
      </c>
      <c r="E255">
        <f t="shared" si="33"/>
        <v>27.437464018625633</v>
      </c>
      <c r="F255">
        <f t="shared" si="34"/>
        <v>5.056687817858327</v>
      </c>
      <c r="G255">
        <f t="shared" si="34"/>
        <v>8.0916906813616012E-3</v>
      </c>
      <c r="H255">
        <f t="shared" si="34"/>
        <v>2.2406554308710075E-8</v>
      </c>
      <c r="I255">
        <f t="shared" si="34"/>
        <v>21.026481880447232</v>
      </c>
      <c r="J255">
        <f t="shared" si="29"/>
        <v>0</v>
      </c>
      <c r="K255">
        <f t="shared" si="35"/>
        <v>26.091261411393475</v>
      </c>
      <c r="L255">
        <f t="shared" si="30"/>
        <v>1.3462026072321578</v>
      </c>
      <c r="M255">
        <f t="shared" si="36"/>
        <v>1.8122614597186593</v>
      </c>
    </row>
    <row r="256" spans="1:13" x14ac:dyDescent="0.25">
      <c r="A256">
        <v>1041.1999999999889</v>
      </c>
      <c r="B256">
        <v>51</v>
      </c>
      <c r="C256">
        <f t="shared" si="31"/>
        <v>32.54217369832088</v>
      </c>
      <c r="D256">
        <f t="shared" si="32"/>
        <v>212.400000000011</v>
      </c>
      <c r="E256">
        <f t="shared" si="33"/>
        <v>18.45782630167912</v>
      </c>
      <c r="F256">
        <f t="shared" si="34"/>
        <v>4.4894667377953175</v>
      </c>
      <c r="G256">
        <f t="shared" si="34"/>
        <v>6.0243518717112837E-3</v>
      </c>
      <c r="H256">
        <f t="shared" si="34"/>
        <v>1.4284198692393283E-8</v>
      </c>
      <c r="I256">
        <f t="shared" si="34"/>
        <v>21.236206778800128</v>
      </c>
      <c r="J256">
        <f t="shared" si="29"/>
        <v>0</v>
      </c>
      <c r="K256">
        <f t="shared" si="35"/>
        <v>25.731697882751355</v>
      </c>
      <c r="L256">
        <f t="shared" si="30"/>
        <v>-7.2738715810722354</v>
      </c>
      <c r="M256">
        <f t="shared" si="36"/>
        <v>52.909207777930298</v>
      </c>
    </row>
    <row r="257" spans="1:13" x14ac:dyDescent="0.25">
      <c r="A257">
        <v>1041.2499999999889</v>
      </c>
      <c r="B257">
        <v>45</v>
      </c>
      <c r="C257">
        <f t="shared" si="31"/>
        <v>32.521811415267393</v>
      </c>
      <c r="D257">
        <f t="shared" si="32"/>
        <v>212.35000000001105</v>
      </c>
      <c r="E257">
        <f t="shared" si="33"/>
        <v>12.478188584732607</v>
      </c>
      <c r="F257">
        <f t="shared" si="34"/>
        <v>3.9668796198539362</v>
      </c>
      <c r="G257">
        <f t="shared" si="34"/>
        <v>4.4638237179913231E-3</v>
      </c>
      <c r="H257">
        <f t="shared" si="34"/>
        <v>9.0627987711876071E-9</v>
      </c>
      <c r="I257">
        <f t="shared" si="34"/>
        <v>21.345824047637866</v>
      </c>
      <c r="J257">
        <f t="shared" si="29"/>
        <v>0</v>
      </c>
      <c r="K257">
        <f t="shared" si="35"/>
        <v>25.317167500272593</v>
      </c>
      <c r="L257">
        <f t="shared" si="30"/>
        <v>-12.838978915539986</v>
      </c>
      <c r="M257">
        <f t="shared" si="36"/>
        <v>164.83937959368032</v>
      </c>
    </row>
    <row r="258" spans="1:13" x14ac:dyDescent="0.25">
      <c r="A258">
        <v>1041.2999999999888</v>
      </c>
      <c r="B258">
        <v>55</v>
      </c>
      <c r="C258">
        <f t="shared" si="31"/>
        <v>32.501449132213907</v>
      </c>
      <c r="D258">
        <f t="shared" si="32"/>
        <v>212.3000000000111</v>
      </c>
      <c r="E258">
        <f t="shared" si="33"/>
        <v>22.498550867786093</v>
      </c>
      <c r="F258">
        <f t="shared" si="34"/>
        <v>3.488421321217309</v>
      </c>
      <c r="G258">
        <f t="shared" si="34"/>
        <v>3.2917692817978437E-3</v>
      </c>
      <c r="H258">
        <f t="shared" si="34"/>
        <v>5.7226138184805056E-9</v>
      </c>
      <c r="I258">
        <f t="shared" si="34"/>
        <v>21.353769605129997</v>
      </c>
      <c r="J258">
        <f t="shared" si="29"/>
        <v>0</v>
      </c>
      <c r="K258">
        <f t="shared" si="35"/>
        <v>24.845482701351717</v>
      </c>
      <c r="L258">
        <f t="shared" si="30"/>
        <v>-2.3469318335656233</v>
      </c>
      <c r="M258">
        <f t="shared" si="36"/>
        <v>5.5080890314036983</v>
      </c>
    </row>
    <row r="259" spans="1:13" x14ac:dyDescent="0.25">
      <c r="A259">
        <v>1041.3499999999888</v>
      </c>
      <c r="B259">
        <v>67</v>
      </c>
      <c r="C259">
        <f t="shared" si="31"/>
        <v>32.48108684916042</v>
      </c>
      <c r="D259">
        <f t="shared" si="32"/>
        <v>212.25000000001114</v>
      </c>
      <c r="E259">
        <f t="shared" si="33"/>
        <v>34.51891315083958</v>
      </c>
      <c r="F259">
        <f t="shared" si="34"/>
        <v>3.0530540337205156</v>
      </c>
      <c r="G259">
        <f t="shared" si="34"/>
        <v>2.415891292357455E-3</v>
      </c>
      <c r="H259">
        <f t="shared" si="34"/>
        <v>3.5962691618761544E-9</v>
      </c>
      <c r="I259">
        <f t="shared" si="34"/>
        <v>21.259929871004193</v>
      </c>
      <c r="J259">
        <f t="shared" si="29"/>
        <v>0</v>
      </c>
      <c r="K259">
        <f t="shared" si="35"/>
        <v>24.315399799613335</v>
      </c>
      <c r="L259">
        <f t="shared" si="30"/>
        <v>10.203513351226245</v>
      </c>
      <c r="M259">
        <f t="shared" si="36"/>
        <v>104.11168470865225</v>
      </c>
    </row>
    <row r="260" spans="1:13" x14ac:dyDescent="0.25">
      <c r="A260">
        <v>1041.3999999999887</v>
      </c>
      <c r="B260">
        <v>55</v>
      </c>
      <c r="C260">
        <f t="shared" si="31"/>
        <v>32.460724566106933</v>
      </c>
      <c r="D260">
        <f t="shared" si="32"/>
        <v>212.20000000001119</v>
      </c>
      <c r="E260">
        <f t="shared" si="33"/>
        <v>22.539275433893067</v>
      </c>
      <c r="F260">
        <f t="shared" si="34"/>
        <v>2.6592899764463205</v>
      </c>
      <c r="G260">
        <f t="shared" si="34"/>
        <v>1.7646193467758991E-3</v>
      </c>
      <c r="H260">
        <f t="shared" si="34"/>
        <v>2.2492389017740444E-9</v>
      </c>
      <c r="I260">
        <f t="shared" si="34"/>
        <v>21.065644468263141</v>
      </c>
      <c r="J260">
        <f t="shared" si="29"/>
        <v>0</v>
      </c>
      <c r="K260">
        <f t="shared" si="35"/>
        <v>23.726699066305475</v>
      </c>
      <c r="L260">
        <f t="shared" si="30"/>
        <v>-1.1874236324124077</v>
      </c>
      <c r="M260">
        <f t="shared" si="36"/>
        <v>1.4099748828114766</v>
      </c>
    </row>
    <row r="261" spans="1:13" x14ac:dyDescent="0.25">
      <c r="A261">
        <v>1041.4499999999887</v>
      </c>
      <c r="B261">
        <v>37</v>
      </c>
      <c r="C261">
        <f t="shared" si="31"/>
        <v>32.440362283053503</v>
      </c>
      <c r="D261">
        <f t="shared" si="32"/>
        <v>212.15000000001123</v>
      </c>
      <c r="E261">
        <f t="shared" si="33"/>
        <v>4.5596377169464972</v>
      </c>
      <c r="F261">
        <f t="shared" si="34"/>
        <v>2.3052739897247094</v>
      </c>
      <c r="G261">
        <f t="shared" si="34"/>
        <v>1.2827745408005103E-3</v>
      </c>
      <c r="H261">
        <f t="shared" si="34"/>
        <v>1.4000534985486672E-9</v>
      </c>
      <c r="I261">
        <f t="shared" si="34"/>
        <v>20.773674400454183</v>
      </c>
      <c r="J261">
        <f t="shared" si="29"/>
        <v>0</v>
      </c>
      <c r="K261">
        <f t="shared" si="35"/>
        <v>23.080231166119745</v>
      </c>
      <c r="L261">
        <f t="shared" si="30"/>
        <v>-18.520593449173248</v>
      </c>
      <c r="M261">
        <f t="shared" si="36"/>
        <v>343.01238170955901</v>
      </c>
    </row>
    <row r="262" spans="1:13" x14ac:dyDescent="0.25">
      <c r="A262">
        <v>1041.4999999999886</v>
      </c>
      <c r="B262">
        <v>50</v>
      </c>
      <c r="C262">
        <f t="shared" si="31"/>
        <v>32.420000000000016</v>
      </c>
      <c r="D262">
        <f t="shared" si="32"/>
        <v>212.10000000001128</v>
      </c>
      <c r="E262">
        <f t="shared" si="33"/>
        <v>17.579999999999984</v>
      </c>
      <c r="F262">
        <f t="shared" si="34"/>
        <v>1.9888638378764267</v>
      </c>
      <c r="G262">
        <f t="shared" si="34"/>
        <v>9.2805833387675637E-4</v>
      </c>
      <c r="H262">
        <f t="shared" si="34"/>
        <v>8.6731992517607308E-10</v>
      </c>
      <c r="I262">
        <f t="shared" si="34"/>
        <v>20.388136761141826</v>
      </c>
      <c r="J262">
        <f t="shared" si="29"/>
        <v>0</v>
      </c>
      <c r="K262">
        <f t="shared" si="35"/>
        <v>22.377928658219449</v>
      </c>
      <c r="L262">
        <f t="shared" si="30"/>
        <v>-4.7979286582194653</v>
      </c>
      <c r="M262">
        <f t="shared" si="36"/>
        <v>23.020119409363637</v>
      </c>
    </row>
    <row r="263" spans="1:13" x14ac:dyDescent="0.25">
      <c r="A263">
        <v>1041.5499999999886</v>
      </c>
      <c r="B263">
        <v>55</v>
      </c>
      <c r="C263">
        <f t="shared" ref="C263:C326" si="37">$P$12*A263+$Q$12</f>
        <v>32.399637716946529</v>
      </c>
      <c r="D263">
        <f t="shared" ref="D263:D326" si="38">$E$2-A263-$N$5</f>
        <v>212.05000000001132</v>
      </c>
      <c r="E263">
        <f t="shared" ref="E263:E326" si="39">B263-C263</f>
        <v>22.600362283053471</v>
      </c>
      <c r="F263">
        <f t="shared" si="34"/>
        <v>1.7077063767715248</v>
      </c>
      <c r="G263">
        <f t="shared" si="34"/>
        <v>6.6822984067435674E-4</v>
      </c>
      <c r="H263">
        <f t="shared" si="34"/>
        <v>5.3473629637440029E-10</v>
      </c>
      <c r="I263">
        <f t="shared" si="34"/>
        <v>19.914408133674083</v>
      </c>
      <c r="J263">
        <f t="shared" si="29"/>
        <v>0</v>
      </c>
      <c r="K263">
        <f t="shared" ref="K263:K326" si="40">F263+G263+H263+I263+J263</f>
        <v>21.62278274082102</v>
      </c>
      <c r="L263">
        <f t="shared" ref="L263:L326" si="41">E263-K263</f>
        <v>0.97757954223245136</v>
      </c>
      <c r="M263">
        <f t="shared" ref="M263:M326" si="42">(L263)^2</f>
        <v>0.95566176139140913</v>
      </c>
    </row>
    <row r="264" spans="1:13" x14ac:dyDescent="0.25">
      <c r="A264">
        <v>1041.5999999999885</v>
      </c>
      <c r="B264">
        <v>54</v>
      </c>
      <c r="C264">
        <f t="shared" si="37"/>
        <v>32.379275433893042</v>
      </c>
      <c r="D264">
        <f t="shared" si="38"/>
        <v>212.00000000001137</v>
      </c>
      <c r="E264">
        <f t="shared" si="39"/>
        <v>21.620724566106958</v>
      </c>
      <c r="F264">
        <f t="shared" ref="F264:J314" si="43">F$5*EXP(-(($D264-F$6)^2)/(2*F$7^2))</f>
        <v>1.4593081115423558</v>
      </c>
      <c r="G264">
        <f t="shared" si="43"/>
        <v>4.7885288027384404E-4</v>
      </c>
      <c r="H264">
        <f t="shared" si="43"/>
        <v>3.2811467253204963E-10</v>
      </c>
      <c r="I264">
        <f t="shared" si="43"/>
        <v>19.358999849206448</v>
      </c>
      <c r="J264">
        <f t="shared" si="43"/>
        <v>0</v>
      </c>
      <c r="K264">
        <f t="shared" si="40"/>
        <v>20.818786813957193</v>
      </c>
      <c r="L264">
        <f t="shared" si="41"/>
        <v>0.80193775214976526</v>
      </c>
      <c r="M264">
        <f t="shared" si="42"/>
        <v>0.64310415832301837</v>
      </c>
    </row>
    <row r="265" spans="1:13" x14ac:dyDescent="0.25">
      <c r="A265">
        <v>1041.6499999999885</v>
      </c>
      <c r="B265">
        <v>59</v>
      </c>
      <c r="C265">
        <f t="shared" si="37"/>
        <v>32.358913150839555</v>
      </c>
      <c r="D265">
        <f t="shared" si="38"/>
        <v>211.95000000001141</v>
      </c>
      <c r="E265">
        <f t="shared" si="39"/>
        <v>26.641086849160445</v>
      </c>
      <c r="F265">
        <f t="shared" si="43"/>
        <v>1.2410990422121031</v>
      </c>
      <c r="G265">
        <f t="shared" si="43"/>
        <v>3.4151044415335911E-4</v>
      </c>
      <c r="H265">
        <f t="shared" si="43"/>
        <v>2.0037211703849104E-10</v>
      </c>
      <c r="I265">
        <f t="shared" si="43"/>
        <v>18.729409147463947</v>
      </c>
      <c r="J265">
        <f t="shared" si="43"/>
        <v>0</v>
      </c>
      <c r="K265">
        <f t="shared" si="40"/>
        <v>19.970849700320574</v>
      </c>
      <c r="L265">
        <f t="shared" si="41"/>
        <v>6.6702371488398704</v>
      </c>
      <c r="M265">
        <f t="shared" si="42"/>
        <v>44.492063621763442</v>
      </c>
    </row>
    <row r="266" spans="1:13" x14ac:dyDescent="0.25">
      <c r="A266">
        <v>1041.6999999999884</v>
      </c>
      <c r="B266">
        <v>56</v>
      </c>
      <c r="C266">
        <f t="shared" si="37"/>
        <v>32.338550867786068</v>
      </c>
      <c r="D266">
        <f t="shared" si="38"/>
        <v>211.90000000001146</v>
      </c>
      <c r="E266">
        <f t="shared" si="39"/>
        <v>23.661449132213932</v>
      </c>
      <c r="F266">
        <f t="shared" si="43"/>
        <v>1.0504890553573183</v>
      </c>
      <c r="G266">
        <f t="shared" si="43"/>
        <v>2.4239939045726894E-4</v>
      </c>
      <c r="H266">
        <f t="shared" si="43"/>
        <v>1.2177960740935778E-10</v>
      </c>
      <c r="I266">
        <f t="shared" si="43"/>
        <v>18.033950992943396</v>
      </c>
      <c r="J266">
        <f t="shared" si="43"/>
        <v>0</v>
      </c>
      <c r="K266">
        <f t="shared" si="40"/>
        <v>19.084682447812952</v>
      </c>
      <c r="L266">
        <f t="shared" si="41"/>
        <v>4.5767666844009796</v>
      </c>
      <c r="M266">
        <f t="shared" si="42"/>
        <v>20.946793283442737</v>
      </c>
    </row>
    <row r="267" spans="1:13" x14ac:dyDescent="0.25">
      <c r="A267">
        <v>1041.7499999999884</v>
      </c>
      <c r="B267">
        <v>59</v>
      </c>
      <c r="C267">
        <f t="shared" si="37"/>
        <v>32.318188584732582</v>
      </c>
      <c r="D267">
        <f t="shared" si="38"/>
        <v>211.85000000001151</v>
      </c>
      <c r="E267">
        <f t="shared" si="39"/>
        <v>26.681811415267418</v>
      </c>
      <c r="F267">
        <f t="shared" si="43"/>
        <v>0.88491645561062471</v>
      </c>
      <c r="G267">
        <f t="shared" si="43"/>
        <v>1.7123191136789561E-4</v>
      </c>
      <c r="H267">
        <f t="shared" si="43"/>
        <v>7.3660981295881353E-11</v>
      </c>
      <c r="I267">
        <f t="shared" si="43"/>
        <v>17.281575812789754</v>
      </c>
      <c r="J267">
        <f t="shared" si="43"/>
        <v>0</v>
      </c>
      <c r="K267">
        <f t="shared" si="40"/>
        <v>18.166663500385408</v>
      </c>
      <c r="L267">
        <f t="shared" si="41"/>
        <v>8.5151479148820108</v>
      </c>
      <c r="M267">
        <f t="shared" si="42"/>
        <v>72.507744012319463</v>
      </c>
    </row>
    <row r="268" spans="1:13" x14ac:dyDescent="0.25">
      <c r="A268">
        <v>1041.7999999999884</v>
      </c>
      <c r="B268">
        <v>48</v>
      </c>
      <c r="C268">
        <f t="shared" si="37"/>
        <v>32.297826301679152</v>
      </c>
      <c r="D268">
        <f t="shared" si="38"/>
        <v>211.80000000001155</v>
      </c>
      <c r="E268">
        <f t="shared" si="39"/>
        <v>15.702173698320848</v>
      </c>
      <c r="F268">
        <f t="shared" si="43"/>
        <v>0.74188853208206007</v>
      </c>
      <c r="G268">
        <f t="shared" si="43"/>
        <v>1.2038254852086805E-4</v>
      </c>
      <c r="H268">
        <f t="shared" si="43"/>
        <v>4.4343102767571405E-11</v>
      </c>
      <c r="I268">
        <f t="shared" si="43"/>
        <v>16.481678724752864</v>
      </c>
      <c r="J268">
        <f t="shared" si="43"/>
        <v>0</v>
      </c>
      <c r="K268">
        <f t="shared" si="40"/>
        <v>17.223687639427787</v>
      </c>
      <c r="L268">
        <f t="shared" si="41"/>
        <v>-1.5215139411069387</v>
      </c>
      <c r="M268">
        <f t="shared" si="42"/>
        <v>2.3150046729827691</v>
      </c>
    </row>
    <row r="269" spans="1:13" x14ac:dyDescent="0.25">
      <c r="A269">
        <v>1041.8499999999883</v>
      </c>
      <c r="B269">
        <v>55</v>
      </c>
      <c r="C269">
        <f t="shared" si="37"/>
        <v>32.277464018625665</v>
      </c>
      <c r="D269">
        <f t="shared" si="38"/>
        <v>211.7500000000116</v>
      </c>
      <c r="E269">
        <f t="shared" si="39"/>
        <v>22.722535981374335</v>
      </c>
      <c r="F269">
        <f t="shared" si="43"/>
        <v>0.61901431481016955</v>
      </c>
      <c r="G269">
        <f t="shared" si="43"/>
        <v>8.4230234437088081E-5</v>
      </c>
      <c r="H269">
        <f t="shared" si="43"/>
        <v>2.6566864694469252E-11</v>
      </c>
      <c r="I269">
        <f t="shared" si="43"/>
        <v>15.643905908109508</v>
      </c>
      <c r="J269">
        <f t="shared" si="43"/>
        <v>0</v>
      </c>
      <c r="K269">
        <f t="shared" si="40"/>
        <v>16.263004453180681</v>
      </c>
      <c r="L269">
        <f t="shared" si="41"/>
        <v>6.4595315281936543</v>
      </c>
      <c r="M269">
        <f t="shared" si="42"/>
        <v>41.725547563727844</v>
      </c>
    </row>
    <row r="270" spans="1:13" x14ac:dyDescent="0.25">
      <c r="A270">
        <v>1041.8999999999883</v>
      </c>
      <c r="B270">
        <v>33</v>
      </c>
      <c r="C270">
        <f t="shared" si="37"/>
        <v>32.257101735572178</v>
      </c>
      <c r="D270">
        <f t="shared" si="38"/>
        <v>211.70000000001164</v>
      </c>
      <c r="E270">
        <f t="shared" si="39"/>
        <v>0.74289826442782214</v>
      </c>
      <c r="F270">
        <f t="shared" si="43"/>
        <v>0.51402989114314956</v>
      </c>
      <c r="G270">
        <f t="shared" si="43"/>
        <v>5.8654067324301615E-5</v>
      </c>
      <c r="H270">
        <f t="shared" si="43"/>
        <v>1.5840911846744794E-11</v>
      </c>
      <c r="I270">
        <f t="shared" si="43"/>
        <v>14.777963641234727</v>
      </c>
      <c r="J270">
        <f t="shared" si="43"/>
        <v>0</v>
      </c>
      <c r="K270">
        <f t="shared" si="40"/>
        <v>15.292052186461042</v>
      </c>
      <c r="L270">
        <f t="shared" si="41"/>
        <v>-14.54915392203322</v>
      </c>
      <c r="M270">
        <f t="shared" si="42"/>
        <v>211.67787984701462</v>
      </c>
    </row>
    <row r="271" spans="1:13" x14ac:dyDescent="0.25">
      <c r="A271">
        <v>1041.9499999999882</v>
      </c>
      <c r="B271">
        <v>45</v>
      </c>
      <c r="C271">
        <f t="shared" si="37"/>
        <v>32.236739452518691</v>
      </c>
      <c r="D271">
        <f t="shared" si="38"/>
        <v>211.65000000001169</v>
      </c>
      <c r="E271">
        <f t="shared" si="39"/>
        <v>12.763260547481309</v>
      </c>
      <c r="F271">
        <f t="shared" si="43"/>
        <v>0.42481682007966759</v>
      </c>
      <c r="G271">
        <f t="shared" si="43"/>
        <v>4.0649378020670088E-5</v>
      </c>
      <c r="H271">
        <f t="shared" si="43"/>
        <v>9.4003862382264245E-12</v>
      </c>
      <c r="I271">
        <f t="shared" si="43"/>
        <v>13.893435200424554</v>
      </c>
      <c r="J271">
        <f t="shared" si="43"/>
        <v>0</v>
      </c>
      <c r="K271">
        <f t="shared" si="40"/>
        <v>14.318292669891642</v>
      </c>
      <c r="L271">
        <f t="shared" si="41"/>
        <v>-1.5550321224103332</v>
      </c>
      <c r="M271">
        <f t="shared" si="42"/>
        <v>2.4181249017279853</v>
      </c>
    </row>
    <row r="272" spans="1:13" x14ac:dyDescent="0.25">
      <c r="A272">
        <v>1041.9999999999882</v>
      </c>
      <c r="B272">
        <v>50</v>
      </c>
      <c r="C272">
        <f t="shared" si="37"/>
        <v>32.216377169465204</v>
      </c>
      <c r="D272">
        <f t="shared" si="38"/>
        <v>211.60000000001173</v>
      </c>
      <c r="E272">
        <f t="shared" si="39"/>
        <v>17.783622830534796</v>
      </c>
      <c r="F272">
        <f t="shared" si="43"/>
        <v>0.34941430490608388</v>
      </c>
      <c r="G272">
        <f t="shared" si="43"/>
        <v>2.803724417319096E-5</v>
      </c>
      <c r="H272">
        <f t="shared" si="43"/>
        <v>5.5518390402483926E-12</v>
      </c>
      <c r="I272">
        <f t="shared" si="43"/>
        <v>12.999610308104913</v>
      </c>
      <c r="J272">
        <f t="shared" si="43"/>
        <v>0</v>
      </c>
      <c r="K272">
        <f t="shared" si="40"/>
        <v>13.349052650260722</v>
      </c>
      <c r="L272">
        <f t="shared" si="41"/>
        <v>4.4345701802740738</v>
      </c>
      <c r="M272">
        <f t="shared" si="42"/>
        <v>19.665412683776033</v>
      </c>
    </row>
    <row r="273" spans="1:13" x14ac:dyDescent="0.25">
      <c r="A273">
        <v>1042.0499999999881</v>
      </c>
      <c r="B273">
        <v>43</v>
      </c>
      <c r="C273">
        <f t="shared" si="37"/>
        <v>32.196014886411717</v>
      </c>
      <c r="D273">
        <f t="shared" si="38"/>
        <v>211.55000000001178</v>
      </c>
      <c r="E273">
        <f t="shared" si="39"/>
        <v>10.803985113588283</v>
      </c>
      <c r="F273">
        <f t="shared" si="43"/>
        <v>0.28602586364498467</v>
      </c>
      <c r="G273">
        <f t="shared" si="43"/>
        <v>1.924608460207163E-5</v>
      </c>
      <c r="H273">
        <f t="shared" si="43"/>
        <v>3.2632750655569823E-12</v>
      </c>
      <c r="I273">
        <f t="shared" si="43"/>
        <v>12.105331164372908</v>
      </c>
      <c r="J273">
        <f t="shared" si="43"/>
        <v>0</v>
      </c>
      <c r="K273">
        <f t="shared" si="40"/>
        <v>12.391376274105758</v>
      </c>
      <c r="L273">
        <f t="shared" si="41"/>
        <v>-1.5873911605174751</v>
      </c>
      <c r="M273">
        <f t="shared" si="42"/>
        <v>2.5198106964890163</v>
      </c>
    </row>
    <row r="274" spans="1:13" x14ac:dyDescent="0.25">
      <c r="A274">
        <v>1042.0999999999881</v>
      </c>
      <c r="B274">
        <v>49</v>
      </c>
      <c r="C274">
        <f t="shared" si="37"/>
        <v>32.175652603358287</v>
      </c>
      <c r="D274">
        <f t="shared" si="38"/>
        <v>211.50000000001182</v>
      </c>
      <c r="E274">
        <f t="shared" si="39"/>
        <v>16.824347396641713</v>
      </c>
      <c r="F274">
        <f t="shared" si="43"/>
        <v>0.23302127699736747</v>
      </c>
      <c r="G274">
        <f t="shared" si="43"/>
        <v>1.3148466518025986E-5</v>
      </c>
      <c r="H274">
        <f t="shared" si="43"/>
        <v>1.9089570015958049E-12</v>
      </c>
      <c r="I274">
        <f t="shared" si="43"/>
        <v>11.218858328888754</v>
      </c>
      <c r="J274">
        <f t="shared" si="43"/>
        <v>0</v>
      </c>
      <c r="K274">
        <f t="shared" si="40"/>
        <v>11.451892754354548</v>
      </c>
      <c r="L274">
        <f t="shared" si="41"/>
        <v>5.3724546422871651</v>
      </c>
      <c r="M274">
        <f t="shared" si="42"/>
        <v>28.863268883432912</v>
      </c>
    </row>
    <row r="275" spans="1:13" x14ac:dyDescent="0.25">
      <c r="A275">
        <v>1042.149999999988</v>
      </c>
      <c r="B275">
        <v>45</v>
      </c>
      <c r="C275">
        <f t="shared" si="37"/>
        <v>32.1552903203048</v>
      </c>
      <c r="D275">
        <f t="shared" si="38"/>
        <v>211.45000000001187</v>
      </c>
      <c r="E275">
        <f t="shared" si="39"/>
        <v>12.8447096796952</v>
      </c>
      <c r="F275">
        <f t="shared" si="43"/>
        <v>0.18893459972663745</v>
      </c>
      <c r="G275">
        <f t="shared" si="43"/>
        <v>8.939916586527159E-6</v>
      </c>
      <c r="H275">
        <f t="shared" si="43"/>
        <v>1.1113843001184025E-12</v>
      </c>
      <c r="I275">
        <f t="shared" si="43"/>
        <v>10.347758878712854</v>
      </c>
      <c r="J275">
        <f t="shared" si="43"/>
        <v>0</v>
      </c>
      <c r="K275">
        <f t="shared" si="40"/>
        <v>10.536702418357189</v>
      </c>
      <c r="L275">
        <f t="shared" si="41"/>
        <v>2.3080072613380107</v>
      </c>
      <c r="M275">
        <f t="shared" si="42"/>
        <v>5.3268975183889848</v>
      </c>
    </row>
    <row r="276" spans="1:13" x14ac:dyDescent="0.25">
      <c r="A276">
        <v>1042.199999999988</v>
      </c>
      <c r="B276">
        <v>40</v>
      </c>
      <c r="C276">
        <f t="shared" si="37"/>
        <v>32.134928037251314</v>
      </c>
      <c r="D276">
        <f t="shared" si="38"/>
        <v>211.40000000001191</v>
      </c>
      <c r="E276">
        <f t="shared" si="39"/>
        <v>7.8650719627486865</v>
      </c>
      <c r="F276">
        <f t="shared" si="43"/>
        <v>0.15245899948493213</v>
      </c>
      <c r="G276">
        <f t="shared" si="43"/>
        <v>6.0494720719661023E-6</v>
      </c>
      <c r="H276">
        <f t="shared" si="43"/>
        <v>6.4395870198883842E-13</v>
      </c>
      <c r="I276">
        <f t="shared" si="43"/>
        <v>9.4988183911488733</v>
      </c>
      <c r="J276">
        <f t="shared" si="43"/>
        <v>0</v>
      </c>
      <c r="K276">
        <f t="shared" si="40"/>
        <v>9.6512834401065213</v>
      </c>
      <c r="L276">
        <f t="shared" si="41"/>
        <v>-1.7862114773578348</v>
      </c>
      <c r="M276">
        <f t="shared" si="42"/>
        <v>3.1905514418448586</v>
      </c>
    </row>
    <row r="277" spans="1:13" x14ac:dyDescent="0.25">
      <c r="A277">
        <v>1042.2499999999879</v>
      </c>
      <c r="B277">
        <v>49</v>
      </c>
      <c r="C277">
        <f t="shared" si="37"/>
        <v>32.114565754197827</v>
      </c>
      <c r="D277">
        <f t="shared" si="38"/>
        <v>211.35000000001196</v>
      </c>
      <c r="E277">
        <f t="shared" si="39"/>
        <v>16.885434245802173</v>
      </c>
      <c r="F277">
        <f t="shared" si="43"/>
        <v>0.12243914281781905</v>
      </c>
      <c r="G277">
        <f t="shared" si="43"/>
        <v>4.0740573024462195E-6</v>
      </c>
      <c r="H277">
        <f t="shared" si="43"/>
        <v>3.7134486494794292E-13</v>
      </c>
      <c r="I277">
        <f t="shared" si="43"/>
        <v>8.6779774274818386</v>
      </c>
      <c r="J277">
        <f t="shared" si="43"/>
        <v>0</v>
      </c>
      <c r="K277">
        <f t="shared" si="40"/>
        <v>8.800420644357331</v>
      </c>
      <c r="L277">
        <f t="shared" si="41"/>
        <v>8.0850136014448424</v>
      </c>
      <c r="M277">
        <f t="shared" si="42"/>
        <v>65.367444935548107</v>
      </c>
    </row>
    <row r="278" spans="1:13" x14ac:dyDescent="0.25">
      <c r="A278">
        <v>1042.2999999999879</v>
      </c>
      <c r="B278">
        <v>41</v>
      </c>
      <c r="C278">
        <f t="shared" si="37"/>
        <v>32.09420347114434</v>
      </c>
      <c r="D278">
        <f t="shared" si="38"/>
        <v>211.30000000001201</v>
      </c>
      <c r="E278">
        <f t="shared" si="39"/>
        <v>8.9057965288556602</v>
      </c>
      <c r="F278">
        <f t="shared" si="43"/>
        <v>9.7861787291163307E-2</v>
      </c>
      <c r="G278">
        <f t="shared" si="43"/>
        <v>2.7306273624406995E-6</v>
      </c>
      <c r="H278">
        <f t="shared" si="43"/>
        <v>2.1311915070394874E-13</v>
      </c>
      <c r="I278">
        <f t="shared" si="43"/>
        <v>7.8902923593702869</v>
      </c>
      <c r="J278">
        <f t="shared" si="43"/>
        <v>0</v>
      </c>
      <c r="K278">
        <f t="shared" si="40"/>
        <v>7.9881568772890255</v>
      </c>
      <c r="L278">
        <f t="shared" si="41"/>
        <v>0.91763965156663474</v>
      </c>
      <c r="M278">
        <f t="shared" si="42"/>
        <v>0.84206253012733479</v>
      </c>
    </row>
    <row r="279" spans="1:13" x14ac:dyDescent="0.25">
      <c r="A279">
        <v>1042.3499999999879</v>
      </c>
      <c r="B279">
        <v>39</v>
      </c>
      <c r="C279">
        <f t="shared" si="37"/>
        <v>32.073841188090853</v>
      </c>
      <c r="D279">
        <f t="shared" si="38"/>
        <v>211.25000000001205</v>
      </c>
      <c r="E279">
        <f t="shared" si="39"/>
        <v>6.9261588119091471</v>
      </c>
      <c r="F279">
        <f t="shared" si="43"/>
        <v>7.784516679221741E-2</v>
      </c>
      <c r="G279">
        <f t="shared" si="43"/>
        <v>1.8214757346465416E-6</v>
      </c>
      <c r="H279">
        <f t="shared" si="43"/>
        <v>1.2172875449767269E-13</v>
      </c>
      <c r="I279">
        <f t="shared" si="43"/>
        <v>7.1399196158613041</v>
      </c>
      <c r="J279">
        <f t="shared" si="43"/>
        <v>0</v>
      </c>
      <c r="K279">
        <f t="shared" si="40"/>
        <v>7.2177666041293778</v>
      </c>
      <c r="L279">
        <f t="shared" si="41"/>
        <v>-0.2916077922202307</v>
      </c>
      <c r="M279">
        <f t="shared" si="42"/>
        <v>8.5035104483557236E-2</v>
      </c>
    </row>
    <row r="280" spans="1:13" x14ac:dyDescent="0.25">
      <c r="A280">
        <v>1042.3999999999878</v>
      </c>
      <c r="B280">
        <v>30</v>
      </c>
      <c r="C280">
        <f t="shared" si="37"/>
        <v>32.053478905037366</v>
      </c>
      <c r="D280">
        <f t="shared" si="38"/>
        <v>211.2000000000121</v>
      </c>
      <c r="E280">
        <f t="shared" si="39"/>
        <v>-2.0534789050373661</v>
      </c>
      <c r="F280">
        <f t="shared" si="43"/>
        <v>6.1627678945125483E-2</v>
      </c>
      <c r="G280">
        <f t="shared" si="43"/>
        <v>1.209232998014107E-6</v>
      </c>
      <c r="H280">
        <f t="shared" si="43"/>
        <v>6.9197360315927843E-14</v>
      </c>
      <c r="I280">
        <f t="shared" si="43"/>
        <v>6.4301217612212431</v>
      </c>
      <c r="J280">
        <f t="shared" si="43"/>
        <v>0</v>
      </c>
      <c r="K280">
        <f t="shared" si="40"/>
        <v>6.4917506493994361</v>
      </c>
      <c r="L280">
        <f t="shared" si="41"/>
        <v>-8.5452295544368013</v>
      </c>
      <c r="M280">
        <f t="shared" si="42"/>
        <v>73.020948138020174</v>
      </c>
    </row>
    <row r="281" spans="1:13" x14ac:dyDescent="0.25">
      <c r="A281">
        <v>1042.4499999999878</v>
      </c>
      <c r="B281">
        <v>35</v>
      </c>
      <c r="C281">
        <f t="shared" si="37"/>
        <v>32.033116621983936</v>
      </c>
      <c r="D281">
        <f t="shared" si="38"/>
        <v>211.15000000001214</v>
      </c>
      <c r="E281">
        <f t="shared" si="39"/>
        <v>2.9668833780160639</v>
      </c>
      <c r="F281">
        <f t="shared" si="43"/>
        <v>4.8556303455093999E-2</v>
      </c>
      <c r="G281">
        <f t="shared" si="43"/>
        <v>7.9895484971037488E-7</v>
      </c>
      <c r="H281">
        <f t="shared" si="43"/>
        <v>3.91481753117201E-14</v>
      </c>
      <c r="I281">
        <f t="shared" si="43"/>
        <v>5.7632932612307153</v>
      </c>
      <c r="J281">
        <f t="shared" si="43"/>
        <v>0</v>
      </c>
      <c r="K281">
        <f t="shared" si="40"/>
        <v>5.8118503636406977</v>
      </c>
      <c r="L281">
        <f t="shared" si="41"/>
        <v>-2.8449669856246338</v>
      </c>
      <c r="M281">
        <f t="shared" si="42"/>
        <v>8.0938371492941155</v>
      </c>
    </row>
    <row r="282" spans="1:13" x14ac:dyDescent="0.25">
      <c r="A282">
        <v>1042.4999999999877</v>
      </c>
      <c r="B282">
        <v>43</v>
      </c>
      <c r="C282">
        <f t="shared" si="37"/>
        <v>32.012754338930449</v>
      </c>
      <c r="D282">
        <f t="shared" si="38"/>
        <v>211.10000000001219</v>
      </c>
      <c r="E282">
        <f t="shared" si="39"/>
        <v>10.987245661069551</v>
      </c>
      <c r="F282">
        <f t="shared" si="43"/>
        <v>3.8075101521920778E-2</v>
      </c>
      <c r="G282">
        <f t="shared" si="43"/>
        <v>5.2536378516751094E-7</v>
      </c>
      <c r="H282">
        <f t="shared" si="43"/>
        <v>2.2042414704255555E-14</v>
      </c>
      <c r="I282">
        <f t="shared" si="43"/>
        <v>5.1410033706226734</v>
      </c>
      <c r="J282">
        <f t="shared" si="43"/>
        <v>0</v>
      </c>
      <c r="K282">
        <f t="shared" si="40"/>
        <v>5.1790789975084017</v>
      </c>
      <c r="L282">
        <f t="shared" si="41"/>
        <v>5.8081666635611491</v>
      </c>
      <c r="M282">
        <f t="shared" si="42"/>
        <v>33.734799991703049</v>
      </c>
    </row>
    <row r="283" spans="1:13" x14ac:dyDescent="0.25">
      <c r="A283">
        <v>1042.5499999999877</v>
      </c>
      <c r="B283">
        <v>35</v>
      </c>
      <c r="C283">
        <f t="shared" si="37"/>
        <v>31.992392055876962</v>
      </c>
      <c r="D283">
        <f t="shared" si="38"/>
        <v>211.05000000001223</v>
      </c>
      <c r="E283">
        <f t="shared" si="39"/>
        <v>3.0076079441230377</v>
      </c>
      <c r="F283">
        <f t="shared" si="43"/>
        <v>2.9714071953863063E-2</v>
      </c>
      <c r="G283">
        <f t="shared" si="43"/>
        <v>3.4381409332958087E-7</v>
      </c>
      <c r="H283">
        <f t="shared" si="43"/>
        <v>1.2351862854006997E-14</v>
      </c>
      <c r="I283">
        <f t="shared" si="43"/>
        <v>4.5640532824094029</v>
      </c>
      <c r="J283">
        <f t="shared" si="43"/>
        <v>0</v>
      </c>
      <c r="K283">
        <f t="shared" si="40"/>
        <v>4.5937676981773716</v>
      </c>
      <c r="L283">
        <f t="shared" si="41"/>
        <v>-1.586159754054334</v>
      </c>
      <c r="M283">
        <f t="shared" si="42"/>
        <v>2.5159027653817052</v>
      </c>
    </row>
    <row r="284" spans="1:13" x14ac:dyDescent="0.25">
      <c r="A284">
        <v>1042.5999999999876</v>
      </c>
      <c r="B284">
        <v>38</v>
      </c>
      <c r="C284">
        <f t="shared" si="37"/>
        <v>31.972029772823475</v>
      </c>
      <c r="D284">
        <f t="shared" si="38"/>
        <v>211.00000000001228</v>
      </c>
      <c r="E284">
        <f t="shared" si="39"/>
        <v>6.0279702271765245</v>
      </c>
      <c r="F284">
        <f t="shared" si="43"/>
        <v>2.3078571249397072E-2</v>
      </c>
      <c r="G284">
        <f t="shared" si="43"/>
        <v>2.2393030166674646E-7</v>
      </c>
      <c r="H284">
        <f t="shared" si="43"/>
        <v>6.8886068715446034E-15</v>
      </c>
      <c r="I284">
        <f t="shared" si="43"/>
        <v>4.0325445198935066</v>
      </c>
      <c r="J284">
        <f t="shared" si="43"/>
        <v>0</v>
      </c>
      <c r="K284">
        <f t="shared" si="40"/>
        <v>4.0556233150732126</v>
      </c>
      <c r="L284">
        <f t="shared" si="41"/>
        <v>1.9723469121033119</v>
      </c>
      <c r="M284">
        <f t="shared" si="42"/>
        <v>3.8901523416834696</v>
      </c>
    </row>
    <row r="285" spans="1:13" x14ac:dyDescent="0.25">
      <c r="A285">
        <v>1042.6499999999876</v>
      </c>
      <c r="B285">
        <v>48</v>
      </c>
      <c r="C285">
        <f t="shared" si="37"/>
        <v>31.951667489769989</v>
      </c>
      <c r="D285">
        <f t="shared" si="38"/>
        <v>210.95000000001232</v>
      </c>
      <c r="E285">
        <f t="shared" si="39"/>
        <v>16.048332510230011</v>
      </c>
      <c r="F285">
        <f t="shared" si="43"/>
        <v>1.7839444008438222E-2</v>
      </c>
      <c r="G285">
        <f t="shared" si="43"/>
        <v>1.4515356376796653E-7</v>
      </c>
      <c r="H285">
        <f t="shared" si="43"/>
        <v>3.8234550406184071E-15</v>
      </c>
      <c r="I285">
        <f t="shared" si="43"/>
        <v>3.5459555173037174</v>
      </c>
      <c r="J285">
        <f t="shared" si="43"/>
        <v>0</v>
      </c>
      <c r="K285">
        <f t="shared" si="40"/>
        <v>3.5637951064657232</v>
      </c>
      <c r="L285">
        <f t="shared" si="41"/>
        <v>12.484537403764289</v>
      </c>
      <c r="M285">
        <f t="shared" si="42"/>
        <v>155.86367418598957</v>
      </c>
    </row>
    <row r="286" spans="1:13" x14ac:dyDescent="0.25">
      <c r="A286">
        <v>1042.6999999999875</v>
      </c>
      <c r="B286">
        <v>29</v>
      </c>
      <c r="C286">
        <f t="shared" si="37"/>
        <v>31.931305206716502</v>
      </c>
      <c r="D286">
        <f t="shared" si="38"/>
        <v>210.90000000001237</v>
      </c>
      <c r="E286">
        <f t="shared" si="39"/>
        <v>-2.9313052067165017</v>
      </c>
      <c r="F286">
        <f t="shared" si="43"/>
        <v>1.372395730564578E-2</v>
      </c>
      <c r="G286">
        <f t="shared" si="43"/>
        <v>9.3641462598120411E-8</v>
      </c>
      <c r="H286">
        <f t="shared" si="43"/>
        <v>2.1120598588004738E-15</v>
      </c>
      <c r="I286">
        <f t="shared" si="43"/>
        <v>3.1032234134499928</v>
      </c>
      <c r="J286">
        <f t="shared" si="43"/>
        <v>0</v>
      </c>
      <c r="K286">
        <f t="shared" si="40"/>
        <v>3.1169474643971031</v>
      </c>
      <c r="L286">
        <f t="shared" si="41"/>
        <v>-6.0482526711136053</v>
      </c>
      <c r="M286">
        <f t="shared" si="42"/>
        <v>36.581360373632862</v>
      </c>
    </row>
    <row r="287" spans="1:13" x14ac:dyDescent="0.25">
      <c r="A287">
        <v>1042.7499999999875</v>
      </c>
      <c r="B287">
        <v>27</v>
      </c>
      <c r="C287">
        <f t="shared" si="37"/>
        <v>31.910942923663072</v>
      </c>
      <c r="D287">
        <f t="shared" si="38"/>
        <v>210.85000000001241</v>
      </c>
      <c r="E287">
        <f t="shared" si="39"/>
        <v>-4.9109429236630717</v>
      </c>
      <c r="F287">
        <f t="shared" si="43"/>
        <v>1.050758832735612E-2</v>
      </c>
      <c r="G287">
        <f t="shared" si="43"/>
        <v>6.0122124886340782E-8</v>
      </c>
      <c r="H287">
        <f t="shared" si="43"/>
        <v>1.1611333659019766E-15</v>
      </c>
      <c r="I287">
        <f t="shared" si="43"/>
        <v>2.7028282589603627</v>
      </c>
      <c r="J287">
        <f t="shared" si="43"/>
        <v>0</v>
      </c>
      <c r="K287">
        <f t="shared" si="40"/>
        <v>2.7133359074098449</v>
      </c>
      <c r="L287">
        <f t="shared" si="41"/>
        <v>-7.6242788310729166</v>
      </c>
      <c r="M287">
        <f t="shared" si="42"/>
        <v>58.129627693946603</v>
      </c>
    </row>
    <row r="288" spans="1:13" x14ac:dyDescent="0.25">
      <c r="A288">
        <v>1042.7999999999874</v>
      </c>
      <c r="B288">
        <v>34</v>
      </c>
      <c r="C288">
        <f t="shared" si="37"/>
        <v>31.890580640609585</v>
      </c>
      <c r="D288">
        <f t="shared" si="38"/>
        <v>210.80000000001246</v>
      </c>
      <c r="E288">
        <f t="shared" si="39"/>
        <v>2.1094193593904151</v>
      </c>
      <c r="F288">
        <f t="shared" si="43"/>
        <v>8.0066784605043063E-3</v>
      </c>
      <c r="G288">
        <f t="shared" si="43"/>
        <v>3.8417234802758649E-8</v>
      </c>
      <c r="H288">
        <f t="shared" si="43"/>
        <v>6.3530699183372681E-16</v>
      </c>
      <c r="I288">
        <f t="shared" si="43"/>
        <v>2.3428770933299865</v>
      </c>
      <c r="J288">
        <f t="shared" si="43"/>
        <v>0</v>
      </c>
      <c r="K288">
        <f t="shared" si="40"/>
        <v>2.3508838102077263</v>
      </c>
      <c r="L288">
        <f t="shared" si="41"/>
        <v>-0.24146445081731116</v>
      </c>
      <c r="M288">
        <f t="shared" si="42"/>
        <v>5.8305081008505677E-2</v>
      </c>
    </row>
    <row r="289" spans="1:13" x14ac:dyDescent="0.25">
      <c r="A289">
        <v>1042.8499999999874</v>
      </c>
      <c r="B289">
        <v>34</v>
      </c>
      <c r="C289">
        <f t="shared" si="37"/>
        <v>31.870218357556098</v>
      </c>
      <c r="D289">
        <f t="shared" si="38"/>
        <v>210.75000000001251</v>
      </c>
      <c r="E289">
        <f t="shared" si="39"/>
        <v>2.129781642443902</v>
      </c>
      <c r="F289">
        <f t="shared" si="43"/>
        <v>6.0719386425460093E-3</v>
      </c>
      <c r="G289">
        <f t="shared" si="43"/>
        <v>2.4431128624768832E-8</v>
      </c>
      <c r="H289">
        <f t="shared" si="43"/>
        <v>3.4594799072880862E-16</v>
      </c>
      <c r="I289">
        <f t="shared" si="43"/>
        <v>2.0211856635366705</v>
      </c>
      <c r="J289">
        <f t="shared" si="43"/>
        <v>0</v>
      </c>
      <c r="K289">
        <f t="shared" si="40"/>
        <v>2.0272576266103455</v>
      </c>
      <c r="L289">
        <f t="shared" si="41"/>
        <v>0.10252401583355653</v>
      </c>
      <c r="M289">
        <f t="shared" si="42"/>
        <v>1.0511173822639349E-2</v>
      </c>
    </row>
    <row r="290" spans="1:13" x14ac:dyDescent="0.25">
      <c r="A290">
        <v>1042.8999999999874</v>
      </c>
      <c r="B290">
        <v>23</v>
      </c>
      <c r="C290">
        <f t="shared" si="37"/>
        <v>31.849856074502611</v>
      </c>
      <c r="D290">
        <f t="shared" si="38"/>
        <v>210.70000000001255</v>
      </c>
      <c r="E290">
        <f t="shared" si="39"/>
        <v>-8.8498560745026111</v>
      </c>
      <c r="F290">
        <f t="shared" si="43"/>
        <v>4.5827694382056692E-3</v>
      </c>
      <c r="G290">
        <f t="shared" si="43"/>
        <v>1.5462745430422782E-8</v>
      </c>
      <c r="H290">
        <f t="shared" si="43"/>
        <v>1.8748375266364291E-16</v>
      </c>
      <c r="I290">
        <f t="shared" si="43"/>
        <v>1.7353559114132013</v>
      </c>
      <c r="J290">
        <f t="shared" si="43"/>
        <v>0</v>
      </c>
      <c r="K290">
        <f t="shared" si="40"/>
        <v>1.7399386963141525</v>
      </c>
      <c r="L290">
        <f t="shared" si="41"/>
        <v>-10.589794770816763</v>
      </c>
      <c r="M290">
        <f t="shared" si="42"/>
        <v>112.14375328801805</v>
      </c>
    </row>
    <row r="291" spans="1:13" x14ac:dyDescent="0.25">
      <c r="A291">
        <v>1042.9499999999873</v>
      </c>
      <c r="B291">
        <v>22</v>
      </c>
      <c r="C291">
        <f t="shared" si="37"/>
        <v>31.829493791449124</v>
      </c>
      <c r="D291">
        <f t="shared" si="38"/>
        <v>210.6500000000126</v>
      </c>
      <c r="E291">
        <f t="shared" si="39"/>
        <v>-9.8294937914491243</v>
      </c>
      <c r="F291">
        <f t="shared" si="43"/>
        <v>3.4423441712553441E-3</v>
      </c>
      <c r="G291">
        <f t="shared" si="43"/>
        <v>9.7399186454050841E-9</v>
      </c>
      <c r="H291">
        <f t="shared" si="43"/>
        <v>1.0112117574144217E-16</v>
      </c>
      <c r="I291">
        <f t="shared" si="43"/>
        <v>1.4828477330819485</v>
      </c>
      <c r="J291">
        <f t="shared" si="43"/>
        <v>0</v>
      </c>
      <c r="K291">
        <f t="shared" si="40"/>
        <v>1.4862900869931226</v>
      </c>
      <c r="L291">
        <f t="shared" si="41"/>
        <v>-11.315783878442247</v>
      </c>
      <c r="M291">
        <f t="shared" si="42"/>
        <v>128.04696478361345</v>
      </c>
    </row>
    <row r="292" spans="1:13" x14ac:dyDescent="0.25">
      <c r="A292">
        <v>1042.9999999999873</v>
      </c>
      <c r="B292">
        <v>38</v>
      </c>
      <c r="C292">
        <f t="shared" si="37"/>
        <v>31.809131508395637</v>
      </c>
      <c r="D292">
        <f t="shared" si="38"/>
        <v>210.60000000001264</v>
      </c>
      <c r="E292">
        <f t="shared" si="39"/>
        <v>6.1908684916043626</v>
      </c>
      <c r="F292">
        <f t="shared" si="43"/>
        <v>2.5733936127657299E-3</v>
      </c>
      <c r="G292">
        <f t="shared" si="43"/>
        <v>6.1059001831790802E-9</v>
      </c>
      <c r="H292">
        <f t="shared" si="43"/>
        <v>5.4280798896546563E-17</v>
      </c>
      <c r="I292">
        <f t="shared" si="43"/>
        <v>1.2610438928755361</v>
      </c>
      <c r="J292">
        <f t="shared" si="43"/>
        <v>0</v>
      </c>
      <c r="K292">
        <f t="shared" si="40"/>
        <v>1.263617292594202</v>
      </c>
      <c r="L292">
        <f t="shared" si="41"/>
        <v>4.9272511990101604</v>
      </c>
      <c r="M292">
        <f t="shared" si="42"/>
        <v>24.277804378147064</v>
      </c>
    </row>
    <row r="293" spans="1:13" x14ac:dyDescent="0.25">
      <c r="A293">
        <v>1043.0499999999872</v>
      </c>
      <c r="B293">
        <v>48</v>
      </c>
      <c r="C293">
        <f t="shared" si="37"/>
        <v>31.788769225342151</v>
      </c>
      <c r="D293">
        <f t="shared" si="38"/>
        <v>210.55000000001269</v>
      </c>
      <c r="E293">
        <f t="shared" si="39"/>
        <v>16.211230774657849</v>
      </c>
      <c r="F293">
        <f t="shared" si="43"/>
        <v>1.914625308489973E-3</v>
      </c>
      <c r="G293">
        <f t="shared" si="43"/>
        <v>3.8095152717227522E-9</v>
      </c>
      <c r="H293">
        <f t="shared" si="43"/>
        <v>2.8998531054246486E-17</v>
      </c>
      <c r="I293">
        <f t="shared" si="43"/>
        <v>1.0673073408256197</v>
      </c>
      <c r="J293">
        <f t="shared" si="43"/>
        <v>0</v>
      </c>
      <c r="K293">
        <f t="shared" si="40"/>
        <v>1.069221969943625</v>
      </c>
      <c r="L293">
        <f t="shared" si="41"/>
        <v>15.142008804714225</v>
      </c>
      <c r="M293">
        <f t="shared" si="42"/>
        <v>229.28043064204311</v>
      </c>
    </row>
    <row r="294" spans="1:13" x14ac:dyDescent="0.25">
      <c r="A294">
        <v>1043.0999999999872</v>
      </c>
      <c r="B294">
        <v>31</v>
      </c>
      <c r="C294">
        <f t="shared" si="37"/>
        <v>31.768406942288721</v>
      </c>
      <c r="D294">
        <f t="shared" si="38"/>
        <v>210.50000000001273</v>
      </c>
      <c r="E294">
        <f t="shared" si="39"/>
        <v>-0.76840694228872053</v>
      </c>
      <c r="F294">
        <f t="shared" si="43"/>
        <v>1.4177087492803734E-3</v>
      </c>
      <c r="G294">
        <f t="shared" si="43"/>
        <v>2.3654587831602805E-9</v>
      </c>
      <c r="H294">
        <f t="shared" si="43"/>
        <v>1.5418119750837533E-17</v>
      </c>
      <c r="I294">
        <f t="shared" si="43"/>
        <v>0.89903052420115082</v>
      </c>
      <c r="J294">
        <f t="shared" si="43"/>
        <v>0</v>
      </c>
      <c r="K294">
        <f t="shared" si="40"/>
        <v>0.90044823531589002</v>
      </c>
      <c r="L294">
        <f t="shared" si="41"/>
        <v>-1.6688551776046106</v>
      </c>
      <c r="M294">
        <f t="shared" si="42"/>
        <v>2.7850776038177161</v>
      </c>
    </row>
    <row r="295" spans="1:13" x14ac:dyDescent="0.25">
      <c r="A295">
        <v>1043.1499999999871</v>
      </c>
      <c r="B295">
        <v>29</v>
      </c>
      <c r="C295">
        <f t="shared" si="37"/>
        <v>31.748044659235234</v>
      </c>
      <c r="D295">
        <f t="shared" si="38"/>
        <v>210.45000000001278</v>
      </c>
      <c r="E295">
        <f t="shared" si="39"/>
        <v>-2.7480446592352337</v>
      </c>
      <c r="F295">
        <f t="shared" si="43"/>
        <v>1.0447584476446748E-3</v>
      </c>
      <c r="G295">
        <f t="shared" si="43"/>
        <v>1.4617957634187292E-9</v>
      </c>
      <c r="H295">
        <f t="shared" si="43"/>
        <v>8.1585405726482373E-18</v>
      </c>
      <c r="I295">
        <f t="shared" si="43"/>
        <v>0.75367658983217645</v>
      </c>
      <c r="J295">
        <f t="shared" si="43"/>
        <v>0</v>
      </c>
      <c r="K295">
        <f t="shared" si="40"/>
        <v>0.75472134974161686</v>
      </c>
      <c r="L295">
        <f t="shared" si="41"/>
        <v>-3.5027660089768506</v>
      </c>
      <c r="M295">
        <f t="shared" si="42"/>
        <v>12.269369713643615</v>
      </c>
    </row>
    <row r="296" spans="1:13" x14ac:dyDescent="0.25">
      <c r="A296">
        <v>1043.1999999999871</v>
      </c>
      <c r="B296">
        <v>43</v>
      </c>
      <c r="C296">
        <f t="shared" si="37"/>
        <v>31.727682376181747</v>
      </c>
      <c r="D296">
        <f t="shared" si="38"/>
        <v>210.40000000001282</v>
      </c>
      <c r="E296">
        <f t="shared" si="39"/>
        <v>11.272317623818253</v>
      </c>
      <c r="F296">
        <f t="shared" si="43"/>
        <v>7.6624986472704853E-4</v>
      </c>
      <c r="G296">
        <f t="shared" si="43"/>
        <v>8.9904961676155262E-10</v>
      </c>
      <c r="H296">
        <f t="shared" si="43"/>
        <v>4.2965432553454073E-18</v>
      </c>
      <c r="I296">
        <f t="shared" si="43"/>
        <v>0.62881263815373079</v>
      </c>
      <c r="J296">
        <f t="shared" si="43"/>
        <v>0</v>
      </c>
      <c r="K296">
        <f t="shared" si="40"/>
        <v>0.62957888891750746</v>
      </c>
      <c r="L296">
        <f t="shared" si="41"/>
        <v>10.642738734900746</v>
      </c>
      <c r="M296">
        <f t="shared" si="42"/>
        <v>113.26788777935673</v>
      </c>
    </row>
    <row r="297" spans="1:13" x14ac:dyDescent="0.25">
      <c r="A297">
        <v>1043.249999999987</v>
      </c>
      <c r="B297">
        <v>27</v>
      </c>
      <c r="C297">
        <f t="shared" si="37"/>
        <v>31.70732009312826</v>
      </c>
      <c r="D297">
        <f t="shared" si="38"/>
        <v>210.35000000001287</v>
      </c>
      <c r="E297">
        <f t="shared" si="39"/>
        <v>-4.7073200931282599</v>
      </c>
      <c r="F297">
        <f t="shared" si="43"/>
        <v>5.5930741612767365E-4</v>
      </c>
      <c r="G297">
        <f t="shared" si="43"/>
        <v>5.5030856118159269E-10</v>
      </c>
      <c r="H297">
        <f t="shared" si="43"/>
        <v>2.2519126822066892E-18</v>
      </c>
      <c r="I297">
        <f t="shared" si="43"/>
        <v>0.52213540800481617</v>
      </c>
      <c r="J297">
        <f t="shared" si="43"/>
        <v>0</v>
      </c>
      <c r="K297">
        <f t="shared" si="40"/>
        <v>0.52269471597125239</v>
      </c>
      <c r="L297">
        <f t="shared" si="41"/>
        <v>-5.2300148090995124</v>
      </c>
      <c r="M297">
        <f t="shared" si="42"/>
        <v>27.35305490340021</v>
      </c>
    </row>
    <row r="298" spans="1:13" x14ac:dyDescent="0.25">
      <c r="A298">
        <v>1043.299999999987</v>
      </c>
      <c r="B298">
        <v>34</v>
      </c>
      <c r="C298">
        <f t="shared" si="37"/>
        <v>31.686957810074773</v>
      </c>
      <c r="D298">
        <f t="shared" si="38"/>
        <v>210.30000000001291</v>
      </c>
      <c r="E298">
        <f t="shared" si="39"/>
        <v>2.3130421899252269</v>
      </c>
      <c r="F298">
        <f t="shared" si="43"/>
        <v>4.0630895339457799E-4</v>
      </c>
      <c r="G298">
        <f t="shared" si="43"/>
        <v>3.3523899170889887E-10</v>
      </c>
      <c r="H298">
        <f t="shared" si="43"/>
        <v>1.1746528932391183E-18</v>
      </c>
      <c r="I298">
        <f t="shared" si="43"/>
        <v>0.43148994180849159</v>
      </c>
      <c r="J298">
        <f t="shared" si="43"/>
        <v>0</v>
      </c>
      <c r="K298">
        <f t="shared" si="40"/>
        <v>0.43189625109712515</v>
      </c>
      <c r="L298">
        <f t="shared" si="41"/>
        <v>1.8811459388281018</v>
      </c>
      <c r="M298">
        <f t="shared" si="42"/>
        <v>3.5387100431694605</v>
      </c>
    </row>
    <row r="299" spans="1:13" x14ac:dyDescent="0.25">
      <c r="A299">
        <v>1043.3499999999869</v>
      </c>
      <c r="B299">
        <v>30</v>
      </c>
      <c r="C299">
        <f t="shared" si="37"/>
        <v>31.666595527021286</v>
      </c>
      <c r="D299">
        <f t="shared" si="38"/>
        <v>210.25000000001296</v>
      </c>
      <c r="E299">
        <f t="shared" si="39"/>
        <v>-1.6665955270212862</v>
      </c>
      <c r="F299">
        <f t="shared" si="43"/>
        <v>2.9375675002560472E-4</v>
      </c>
      <c r="G299">
        <f t="shared" si="43"/>
        <v>2.0324900580883321E-10</v>
      </c>
      <c r="H299">
        <f t="shared" si="43"/>
        <v>6.0980812460928592E-19</v>
      </c>
      <c r="I299">
        <f t="shared" si="43"/>
        <v>0.35488190471956971</v>
      </c>
      <c r="J299">
        <f t="shared" si="43"/>
        <v>0</v>
      </c>
      <c r="K299">
        <f t="shared" si="40"/>
        <v>0.35517566167284431</v>
      </c>
      <c r="L299">
        <f t="shared" si="41"/>
        <v>-2.0217711886941307</v>
      </c>
      <c r="M299">
        <f t="shared" si="42"/>
        <v>4.0875587394336783</v>
      </c>
    </row>
    <row r="300" spans="1:13" x14ac:dyDescent="0.25">
      <c r="A300">
        <v>1043.3999999999869</v>
      </c>
      <c r="B300">
        <v>26</v>
      </c>
      <c r="C300">
        <f t="shared" si="37"/>
        <v>31.646233243967856</v>
      </c>
      <c r="D300">
        <f t="shared" si="38"/>
        <v>210.20000000001301</v>
      </c>
      <c r="E300">
        <f t="shared" si="39"/>
        <v>-5.6462332439678562</v>
      </c>
      <c r="F300">
        <f t="shared" si="43"/>
        <v>2.1137078706427433E-4</v>
      </c>
      <c r="G300">
        <f t="shared" si="43"/>
        <v>1.2263882521858715E-10</v>
      </c>
      <c r="H300">
        <f t="shared" si="43"/>
        <v>3.1506670234349332E-19</v>
      </c>
      <c r="I300">
        <f t="shared" si="43"/>
        <v>0.29048431141941861</v>
      </c>
      <c r="J300">
        <f t="shared" si="43"/>
        <v>0</v>
      </c>
      <c r="K300">
        <f t="shared" si="40"/>
        <v>0.29069568232912169</v>
      </c>
      <c r="L300">
        <f t="shared" si="41"/>
        <v>-5.9369289262969778</v>
      </c>
      <c r="M300">
        <f t="shared" si="42"/>
        <v>35.247125075901785</v>
      </c>
    </row>
    <row r="301" spans="1:13" x14ac:dyDescent="0.25">
      <c r="A301">
        <v>1043.4499999999869</v>
      </c>
      <c r="B301">
        <v>26</v>
      </c>
      <c r="C301">
        <f t="shared" si="37"/>
        <v>31.625870960914369</v>
      </c>
      <c r="D301">
        <f t="shared" si="38"/>
        <v>210.15000000001305</v>
      </c>
      <c r="E301">
        <f t="shared" si="39"/>
        <v>-5.6258709609143693</v>
      </c>
      <c r="F301">
        <f t="shared" si="43"/>
        <v>1.5136578654489796E-4</v>
      </c>
      <c r="G301">
        <f t="shared" si="43"/>
        <v>7.3646681261953976E-11</v>
      </c>
      <c r="H301">
        <f t="shared" si="43"/>
        <v>1.6200837136212943E-19</v>
      </c>
      <c r="I301">
        <f t="shared" si="43"/>
        <v>0.23663945467095726</v>
      </c>
      <c r="J301">
        <f t="shared" si="43"/>
        <v>0</v>
      </c>
      <c r="K301">
        <f t="shared" si="40"/>
        <v>0.23679082053114883</v>
      </c>
      <c r="L301">
        <f t="shared" si="41"/>
        <v>-5.8626617814455182</v>
      </c>
      <c r="M301">
        <f t="shared" si="42"/>
        <v>34.370803163621936</v>
      </c>
    </row>
    <row r="302" spans="1:13" x14ac:dyDescent="0.25">
      <c r="A302">
        <v>1043.4999999999868</v>
      </c>
      <c r="B302">
        <v>30</v>
      </c>
      <c r="C302">
        <f t="shared" si="37"/>
        <v>31.605508677860882</v>
      </c>
      <c r="D302">
        <f t="shared" si="38"/>
        <v>210.1000000000131</v>
      </c>
      <c r="E302">
        <f t="shared" si="39"/>
        <v>-1.6055086778608825</v>
      </c>
      <c r="F302">
        <f t="shared" si="43"/>
        <v>1.0787880498926923E-4</v>
      </c>
      <c r="G302">
        <f t="shared" si="43"/>
        <v>4.4015336657173079E-11</v>
      </c>
      <c r="H302">
        <f t="shared" si="43"/>
        <v>8.2908308073918423E-20</v>
      </c>
      <c r="I302">
        <f t="shared" si="43"/>
        <v>0.19185683573283571</v>
      </c>
      <c r="J302">
        <f t="shared" si="43"/>
        <v>0</v>
      </c>
      <c r="K302">
        <f t="shared" si="40"/>
        <v>0.19196471458184031</v>
      </c>
      <c r="L302">
        <f t="shared" si="41"/>
        <v>-1.7974733924427229</v>
      </c>
      <c r="M302">
        <f t="shared" si="42"/>
        <v>3.2309105965395508</v>
      </c>
    </row>
    <row r="303" spans="1:13" x14ac:dyDescent="0.25">
      <c r="A303">
        <v>1043.5499999999868</v>
      </c>
      <c r="B303">
        <v>27</v>
      </c>
      <c r="C303">
        <f t="shared" si="37"/>
        <v>31.585146394807396</v>
      </c>
      <c r="D303">
        <f t="shared" si="38"/>
        <v>210.05000000001314</v>
      </c>
      <c r="E303">
        <f t="shared" si="39"/>
        <v>-4.5851463948073956</v>
      </c>
      <c r="F303">
        <f t="shared" si="43"/>
        <v>7.6519157486038672E-5</v>
      </c>
      <c r="G303">
        <f t="shared" si="43"/>
        <v>2.6180655890257713E-11</v>
      </c>
      <c r="H303">
        <f t="shared" si="43"/>
        <v>4.2226423246812789E-20</v>
      </c>
      <c r="I303">
        <f t="shared" si="43"/>
        <v>0.15480787406628804</v>
      </c>
      <c r="J303">
        <f t="shared" si="43"/>
        <v>0</v>
      </c>
      <c r="K303">
        <f t="shared" si="40"/>
        <v>0.15488439324995473</v>
      </c>
      <c r="L303">
        <f t="shared" si="41"/>
        <v>-4.74003078805735</v>
      </c>
      <c r="M303">
        <f t="shared" si="42"/>
        <v>22.467891871731581</v>
      </c>
    </row>
    <row r="304" spans="1:13" x14ac:dyDescent="0.25">
      <c r="A304">
        <v>1043.5999999999867</v>
      </c>
      <c r="B304">
        <v>33</v>
      </c>
      <c r="C304">
        <f t="shared" si="37"/>
        <v>31.564784111753909</v>
      </c>
      <c r="D304">
        <f t="shared" si="38"/>
        <v>210.00000000001319</v>
      </c>
      <c r="E304">
        <f t="shared" si="39"/>
        <v>1.4352158882460913</v>
      </c>
      <c r="F304">
        <f t="shared" si="43"/>
        <v>5.4016927753633323E-5</v>
      </c>
      <c r="G304">
        <f t="shared" si="43"/>
        <v>1.5498250088638531E-11</v>
      </c>
      <c r="H304">
        <f t="shared" si="43"/>
        <v>2.1404061392281637E-20</v>
      </c>
      <c r="I304">
        <f t="shared" si="43"/>
        <v>0.12431812845531215</v>
      </c>
      <c r="J304">
        <f t="shared" si="43"/>
        <v>0</v>
      </c>
      <c r="K304">
        <f t="shared" si="40"/>
        <v>0.12437214539856403</v>
      </c>
      <c r="L304">
        <f t="shared" si="41"/>
        <v>1.3108437428475272</v>
      </c>
      <c r="M304">
        <f t="shared" si="42"/>
        <v>1.7183113181625143</v>
      </c>
    </row>
    <row r="305" spans="1:13" x14ac:dyDescent="0.25">
      <c r="A305">
        <v>1043.6499999999867</v>
      </c>
      <c r="B305">
        <v>32</v>
      </c>
      <c r="C305">
        <f t="shared" si="37"/>
        <v>31.544421828700422</v>
      </c>
      <c r="D305">
        <f t="shared" si="38"/>
        <v>209.95000000001323</v>
      </c>
      <c r="E305">
        <f t="shared" si="39"/>
        <v>0.45557817129957812</v>
      </c>
      <c r="F305">
        <f t="shared" si="43"/>
        <v>3.7950301241426119E-5</v>
      </c>
      <c r="G305">
        <f t="shared" si="43"/>
        <v>9.1308341483952988E-12</v>
      </c>
      <c r="H305">
        <f t="shared" si="43"/>
        <v>1.0797761413365966E-20</v>
      </c>
      <c r="I305">
        <f t="shared" si="43"/>
        <v>9.9357699591739901E-2</v>
      </c>
      <c r="J305">
        <f t="shared" si="43"/>
        <v>0</v>
      </c>
      <c r="K305">
        <f t="shared" si="40"/>
        <v>9.9395649902112165E-2</v>
      </c>
      <c r="L305">
        <f t="shared" si="41"/>
        <v>0.35618252139746598</v>
      </c>
      <c r="M305">
        <f t="shared" si="42"/>
        <v>0.12686598854905631</v>
      </c>
    </row>
    <row r="306" spans="1:13" x14ac:dyDescent="0.25">
      <c r="A306">
        <v>1043.6999999999866</v>
      </c>
      <c r="B306">
        <v>30</v>
      </c>
      <c r="C306">
        <f t="shared" si="37"/>
        <v>31.524059545646935</v>
      </c>
      <c r="D306">
        <f t="shared" si="38"/>
        <v>209.90000000001328</v>
      </c>
      <c r="E306">
        <f t="shared" si="39"/>
        <v>-1.524059545646935</v>
      </c>
      <c r="F306">
        <f t="shared" si="43"/>
        <v>2.6535435701861586E-5</v>
      </c>
      <c r="G306">
        <f t="shared" si="43"/>
        <v>5.3538215526656747E-12</v>
      </c>
      <c r="H306">
        <f t="shared" si="43"/>
        <v>5.4212185265508221E-21</v>
      </c>
      <c r="I306">
        <f t="shared" si="43"/>
        <v>7.9030410872234377E-2</v>
      </c>
      <c r="J306">
        <f t="shared" si="43"/>
        <v>0</v>
      </c>
      <c r="K306">
        <f t="shared" si="40"/>
        <v>7.9056946313290063E-2</v>
      </c>
      <c r="L306">
        <f t="shared" si="41"/>
        <v>-1.603116491960225</v>
      </c>
      <c r="M306">
        <f t="shared" si="42"/>
        <v>2.5699824867948582</v>
      </c>
    </row>
    <row r="307" spans="1:13" x14ac:dyDescent="0.25">
      <c r="A307">
        <v>1043.7499999999866</v>
      </c>
      <c r="B307">
        <v>34</v>
      </c>
      <c r="C307">
        <f t="shared" si="37"/>
        <v>31.503697262593505</v>
      </c>
      <c r="D307">
        <f t="shared" si="38"/>
        <v>209.85000000001332</v>
      </c>
      <c r="E307">
        <f t="shared" si="39"/>
        <v>2.496302737406495</v>
      </c>
      <c r="F307">
        <f t="shared" si="43"/>
        <v>1.8465576286642454E-5</v>
      </c>
      <c r="G307">
        <f t="shared" si="43"/>
        <v>3.1242298437760998E-12</v>
      </c>
      <c r="H307">
        <f t="shared" si="43"/>
        <v>2.7088549343025921E-21</v>
      </c>
      <c r="I307">
        <f t="shared" si="43"/>
        <v>6.2562284574408544E-2</v>
      </c>
      <c r="J307">
        <f t="shared" si="43"/>
        <v>0</v>
      </c>
      <c r="K307">
        <f t="shared" si="40"/>
        <v>6.258075015381942E-2</v>
      </c>
      <c r="L307">
        <f t="shared" si="41"/>
        <v>2.4337219872526754</v>
      </c>
      <c r="M307">
        <f t="shared" si="42"/>
        <v>5.9230027112371113</v>
      </c>
    </row>
    <row r="308" spans="1:13" x14ac:dyDescent="0.25">
      <c r="A308">
        <v>1043.7999999999865</v>
      </c>
      <c r="B308">
        <v>33</v>
      </c>
      <c r="C308">
        <f t="shared" si="37"/>
        <v>31.483334979540018</v>
      </c>
      <c r="D308">
        <f t="shared" si="38"/>
        <v>209.80000000001337</v>
      </c>
      <c r="E308">
        <f t="shared" si="39"/>
        <v>1.5166650204599819</v>
      </c>
      <c r="F308">
        <f t="shared" si="43"/>
        <v>1.2788663392472156E-5</v>
      </c>
      <c r="G308">
        <f t="shared" si="43"/>
        <v>1.8144612975474417E-12</v>
      </c>
      <c r="H308">
        <f t="shared" si="43"/>
        <v>1.3471012218703542E-21</v>
      </c>
      <c r="I308">
        <f t="shared" si="43"/>
        <v>4.928974899736268E-2</v>
      </c>
      <c r="J308">
        <f t="shared" si="43"/>
        <v>0</v>
      </c>
      <c r="K308">
        <f t="shared" si="40"/>
        <v>4.9302537662569611E-2</v>
      </c>
      <c r="L308">
        <f t="shared" si="41"/>
        <v>1.4673624827974123</v>
      </c>
      <c r="M308">
        <f t="shared" si="42"/>
        <v>2.153152655921386</v>
      </c>
    </row>
    <row r="309" spans="1:13" x14ac:dyDescent="0.25">
      <c r="A309">
        <v>1043.8499999999865</v>
      </c>
      <c r="B309">
        <v>35</v>
      </c>
      <c r="C309">
        <f t="shared" si="37"/>
        <v>31.462972696486531</v>
      </c>
      <c r="D309">
        <f t="shared" si="38"/>
        <v>209.75000000001342</v>
      </c>
      <c r="E309">
        <f t="shared" si="39"/>
        <v>3.5370273035134687</v>
      </c>
      <c r="F309">
        <f t="shared" si="43"/>
        <v>8.8148128223411933E-6</v>
      </c>
      <c r="G309">
        <f t="shared" si="43"/>
        <v>1.048764767824331E-12</v>
      </c>
      <c r="H309">
        <f t="shared" si="43"/>
        <v>6.6671520481517029E-22</v>
      </c>
      <c r="I309">
        <f t="shared" si="43"/>
        <v>3.8647932087836755E-2</v>
      </c>
      <c r="J309">
        <f t="shared" si="43"/>
        <v>0</v>
      </c>
      <c r="K309">
        <f t="shared" si="40"/>
        <v>3.865674690170786E-2</v>
      </c>
      <c r="L309">
        <f t="shared" si="41"/>
        <v>3.4983705566117607</v>
      </c>
      <c r="M309">
        <f t="shared" si="42"/>
        <v>12.238596551368079</v>
      </c>
    </row>
    <row r="310" spans="1:13" x14ac:dyDescent="0.25">
      <c r="A310">
        <v>1043.8999999999864</v>
      </c>
      <c r="B310">
        <v>38</v>
      </c>
      <c r="C310">
        <f t="shared" si="37"/>
        <v>31.442610413433044</v>
      </c>
      <c r="D310">
        <f t="shared" si="38"/>
        <v>209.70000000001346</v>
      </c>
      <c r="E310">
        <f t="shared" si="39"/>
        <v>6.5573895865669556</v>
      </c>
      <c r="F310">
        <f t="shared" si="43"/>
        <v>6.0468149829109888E-6</v>
      </c>
      <c r="G310">
        <f t="shared" si="43"/>
        <v>6.033010997120958E-13</v>
      </c>
      <c r="H310">
        <f t="shared" si="43"/>
        <v>3.2840225961305465E-22</v>
      </c>
      <c r="I310">
        <f t="shared" si="43"/>
        <v>3.0159321278048195E-2</v>
      </c>
      <c r="J310">
        <f t="shared" si="43"/>
        <v>0</v>
      </c>
      <c r="K310">
        <f t="shared" si="40"/>
        <v>3.0165368093634407E-2</v>
      </c>
      <c r="L310">
        <f t="shared" si="41"/>
        <v>6.5272242184733216</v>
      </c>
      <c r="M310">
        <f t="shared" si="42"/>
        <v>42.604655998224665</v>
      </c>
    </row>
    <row r="311" spans="1:13" x14ac:dyDescent="0.25">
      <c r="A311">
        <v>1043.9499999999864</v>
      </c>
      <c r="B311">
        <v>32</v>
      </c>
      <c r="C311">
        <f t="shared" si="37"/>
        <v>31.422248130379558</v>
      </c>
      <c r="D311">
        <f t="shared" si="38"/>
        <v>209.65000000001351</v>
      </c>
      <c r="E311">
        <f t="shared" si="39"/>
        <v>0.57775186962044245</v>
      </c>
      <c r="F311">
        <f t="shared" si="43"/>
        <v>4.1282492805028722E-6</v>
      </c>
      <c r="G311">
        <f t="shared" si="43"/>
        <v>3.4539479792474687E-13</v>
      </c>
      <c r="H311">
        <f t="shared" si="43"/>
        <v>1.6098950364146206E-22</v>
      </c>
      <c r="I311">
        <f t="shared" si="43"/>
        <v>2.3422999744659334E-2</v>
      </c>
      <c r="J311">
        <f t="shared" si="43"/>
        <v>0</v>
      </c>
      <c r="K311">
        <f t="shared" si="40"/>
        <v>2.3427127994285233E-2</v>
      </c>
      <c r="L311">
        <f t="shared" si="41"/>
        <v>0.55432474162615719</v>
      </c>
      <c r="M311">
        <f t="shared" si="42"/>
        <v>0.30727591917890595</v>
      </c>
    </row>
    <row r="312" spans="1:13" x14ac:dyDescent="0.25">
      <c r="A312">
        <v>1043.9999999999864</v>
      </c>
      <c r="B312">
        <v>29</v>
      </c>
      <c r="C312">
        <f t="shared" si="37"/>
        <v>31.401885847326071</v>
      </c>
      <c r="D312">
        <f t="shared" si="38"/>
        <v>209.60000000001355</v>
      </c>
      <c r="E312">
        <f t="shared" si="39"/>
        <v>-2.4018858473260707</v>
      </c>
      <c r="F312">
        <f t="shared" si="43"/>
        <v>2.8049866256158682E-6</v>
      </c>
      <c r="G312">
        <f t="shared" si="43"/>
        <v>1.9679910325330343E-13</v>
      </c>
      <c r="H312">
        <f t="shared" si="43"/>
        <v>7.8544292789370283E-23</v>
      </c>
      <c r="I312">
        <f t="shared" si="43"/>
        <v>1.8104607387102078E-2</v>
      </c>
      <c r="J312">
        <f t="shared" si="43"/>
        <v>0</v>
      </c>
      <c r="K312">
        <f t="shared" si="40"/>
        <v>1.8107412373924492E-2</v>
      </c>
      <c r="L312">
        <f t="shared" si="41"/>
        <v>-2.4199932596999951</v>
      </c>
      <c r="M312">
        <f t="shared" si="42"/>
        <v>5.8563673769934077</v>
      </c>
    </row>
    <row r="313" spans="1:13" x14ac:dyDescent="0.25">
      <c r="A313">
        <v>1044.0499999999863</v>
      </c>
      <c r="B313">
        <v>28</v>
      </c>
      <c r="C313">
        <f t="shared" si="37"/>
        <v>31.381523564272584</v>
      </c>
      <c r="D313">
        <f t="shared" si="38"/>
        <v>209.5500000000136</v>
      </c>
      <c r="E313">
        <f t="shared" si="39"/>
        <v>-3.3815235642725838</v>
      </c>
      <c r="F313">
        <f t="shared" si="43"/>
        <v>1.8967990498109183E-6</v>
      </c>
      <c r="G313">
        <f t="shared" si="43"/>
        <v>1.1159791627819038E-13</v>
      </c>
      <c r="H313">
        <f t="shared" si="43"/>
        <v>3.8137950749341916E-23</v>
      </c>
      <c r="I313">
        <f t="shared" si="43"/>
        <v>1.3927121243437222E-2</v>
      </c>
      <c r="J313">
        <f t="shared" si="43"/>
        <v>0</v>
      </c>
      <c r="K313">
        <f t="shared" si="40"/>
        <v>1.3929018042598631E-2</v>
      </c>
      <c r="L313">
        <f t="shared" si="41"/>
        <v>-3.3954525823151824</v>
      </c>
      <c r="M313">
        <f t="shared" si="42"/>
        <v>11.529098238750841</v>
      </c>
    </row>
    <row r="314" spans="1:13" x14ac:dyDescent="0.25">
      <c r="A314">
        <v>1044.0999999999863</v>
      </c>
      <c r="B314">
        <v>38</v>
      </c>
      <c r="C314">
        <f t="shared" si="37"/>
        <v>31.361161281219154</v>
      </c>
      <c r="D314">
        <f t="shared" si="38"/>
        <v>209.50000000001364</v>
      </c>
      <c r="E314">
        <f t="shared" si="39"/>
        <v>6.6388387187808462</v>
      </c>
      <c r="F314">
        <f t="shared" si="43"/>
        <v>1.2765490289025824E-6</v>
      </c>
      <c r="G314">
        <f t="shared" si="43"/>
        <v>6.2981747108120273E-14</v>
      </c>
      <c r="H314">
        <f t="shared" si="43"/>
        <v>1.8430016373909846E-23</v>
      </c>
      <c r="I314">
        <f t="shared" si="43"/>
        <v>1.0662505032176474E-2</v>
      </c>
      <c r="J314">
        <f t="shared" si="43"/>
        <v>0</v>
      </c>
      <c r="K314">
        <f t="shared" si="40"/>
        <v>1.0663781581268359E-2</v>
      </c>
      <c r="L314">
        <f t="shared" si="41"/>
        <v>6.628174937199578</v>
      </c>
      <c r="M314">
        <f t="shared" si="42"/>
        <v>43.932702998120632</v>
      </c>
    </row>
    <row r="315" spans="1:13" x14ac:dyDescent="0.25">
      <c r="A315">
        <v>1044.1499999999862</v>
      </c>
      <c r="B315">
        <v>29</v>
      </c>
      <c r="C315">
        <f t="shared" si="37"/>
        <v>31.340798998165667</v>
      </c>
      <c r="D315">
        <f t="shared" si="38"/>
        <v>209.45000000001369</v>
      </c>
      <c r="E315">
        <f t="shared" si="39"/>
        <v>-2.3407989981656669</v>
      </c>
      <c r="F315">
        <f t="shared" ref="F315:J365" si="44">F$5*EXP(-(($D315-F$6)^2)/(2*F$7^2))</f>
        <v>8.5502600430439088E-7</v>
      </c>
      <c r="G315">
        <f t="shared" si="44"/>
        <v>3.5375205339095888E-14</v>
      </c>
      <c r="H315">
        <f t="shared" si="44"/>
        <v>8.8637956718974754E-24</v>
      </c>
      <c r="I315">
        <f t="shared" si="44"/>
        <v>8.1242408413647032E-3</v>
      </c>
      <c r="J315">
        <f t="shared" si="44"/>
        <v>0</v>
      </c>
      <c r="K315">
        <f t="shared" si="40"/>
        <v>8.1250958674043833E-3</v>
      </c>
      <c r="L315">
        <f t="shared" si="41"/>
        <v>-2.3489240940330713</v>
      </c>
      <c r="M315">
        <f t="shared" si="42"/>
        <v>5.5174443995290847</v>
      </c>
    </row>
    <row r="316" spans="1:13" x14ac:dyDescent="0.25">
      <c r="A316">
        <v>1044.1999999999862</v>
      </c>
      <c r="B316">
        <v>30</v>
      </c>
      <c r="C316">
        <f t="shared" si="37"/>
        <v>31.32043671511218</v>
      </c>
      <c r="D316">
        <f t="shared" si="38"/>
        <v>209.40000000001373</v>
      </c>
      <c r="E316">
        <f t="shared" si="39"/>
        <v>-1.3204367151121801</v>
      </c>
      <c r="F316">
        <f t="shared" si="44"/>
        <v>5.6996317188264631E-7</v>
      </c>
      <c r="G316">
        <f t="shared" si="44"/>
        <v>1.9774653517823462E-14</v>
      </c>
      <c r="H316">
        <f t="shared" si="44"/>
        <v>4.2426714233660376E-24</v>
      </c>
      <c r="I316">
        <f t="shared" si="44"/>
        <v>6.1607271856158928E-3</v>
      </c>
      <c r="J316">
        <f t="shared" si="44"/>
        <v>0</v>
      </c>
      <c r="K316">
        <f t="shared" si="40"/>
        <v>6.1612971488075501E-3</v>
      </c>
      <c r="L316">
        <f t="shared" si="41"/>
        <v>-1.3265980122609877</v>
      </c>
      <c r="M316">
        <f t="shared" si="42"/>
        <v>1.7598622861348037</v>
      </c>
    </row>
    <row r="317" spans="1:13" x14ac:dyDescent="0.25">
      <c r="A317">
        <v>1044.2499999999861</v>
      </c>
      <c r="B317">
        <v>31</v>
      </c>
      <c r="C317">
        <f t="shared" si="37"/>
        <v>31.300074432058693</v>
      </c>
      <c r="D317">
        <f t="shared" si="38"/>
        <v>209.35000000001378</v>
      </c>
      <c r="E317">
        <f t="shared" si="39"/>
        <v>-0.30007443205869322</v>
      </c>
      <c r="F317">
        <f t="shared" si="44"/>
        <v>3.7812893684784379E-7</v>
      </c>
      <c r="G317">
        <f t="shared" si="44"/>
        <v>1.1001311038852496E-14</v>
      </c>
      <c r="H317">
        <f t="shared" si="44"/>
        <v>2.0210856061605692E-24</v>
      </c>
      <c r="I317">
        <f t="shared" si="44"/>
        <v>4.6495060052104938E-3</v>
      </c>
      <c r="J317">
        <f t="shared" si="44"/>
        <v>0</v>
      </c>
      <c r="K317">
        <f t="shared" si="40"/>
        <v>4.6498841341583433E-3</v>
      </c>
      <c r="L317">
        <f t="shared" si="41"/>
        <v>-0.30472431619285156</v>
      </c>
      <c r="M317">
        <f t="shared" si="42"/>
        <v>9.2856908879200978E-2</v>
      </c>
    </row>
    <row r="318" spans="1:13" x14ac:dyDescent="0.25">
      <c r="A318">
        <v>1044.2999999999861</v>
      </c>
      <c r="B318">
        <v>24</v>
      </c>
      <c r="C318">
        <f t="shared" si="37"/>
        <v>31.279712149005206</v>
      </c>
      <c r="D318">
        <f t="shared" si="38"/>
        <v>209.30000000001382</v>
      </c>
      <c r="E318">
        <f t="shared" si="39"/>
        <v>-7.2797121490052064</v>
      </c>
      <c r="F318">
        <f t="shared" si="44"/>
        <v>2.4966558428340791E-7</v>
      </c>
      <c r="G318">
        <f t="shared" si="44"/>
        <v>6.0912391680407796E-15</v>
      </c>
      <c r="H318">
        <f t="shared" si="44"/>
        <v>9.5819889785001441E-25</v>
      </c>
      <c r="I318">
        <f t="shared" si="44"/>
        <v>3.4922658419106168E-3</v>
      </c>
      <c r="J318">
        <f t="shared" si="44"/>
        <v>0</v>
      </c>
      <c r="K318">
        <f t="shared" si="40"/>
        <v>3.4925155075009916E-3</v>
      </c>
      <c r="L318">
        <f t="shared" si="41"/>
        <v>-7.2832046645127075</v>
      </c>
      <c r="M318">
        <f t="shared" si="42"/>
        <v>53.045070185179661</v>
      </c>
    </row>
    <row r="319" spans="1:13" x14ac:dyDescent="0.25">
      <c r="A319">
        <v>1044.349999999986</v>
      </c>
      <c r="B319">
        <v>23</v>
      </c>
      <c r="C319">
        <f t="shared" si="37"/>
        <v>31.259349865951719</v>
      </c>
      <c r="D319">
        <f t="shared" si="38"/>
        <v>209.25000000001387</v>
      </c>
      <c r="E319">
        <f t="shared" si="39"/>
        <v>-8.2593498659517195</v>
      </c>
      <c r="F319">
        <f t="shared" si="44"/>
        <v>1.6406014623087762E-7</v>
      </c>
      <c r="G319">
        <f t="shared" si="44"/>
        <v>3.3565452641096791E-15</v>
      </c>
      <c r="H319">
        <f t="shared" si="44"/>
        <v>4.5211849415678783E-25</v>
      </c>
      <c r="I319">
        <f t="shared" si="44"/>
        <v>2.6105584824623667E-3</v>
      </c>
      <c r="J319">
        <f t="shared" si="44"/>
        <v>0</v>
      </c>
      <c r="K319">
        <f t="shared" si="40"/>
        <v>2.6107225426119543E-3</v>
      </c>
      <c r="L319">
        <f t="shared" si="41"/>
        <v>-8.2619605884943308</v>
      </c>
      <c r="M319">
        <f t="shared" si="42"/>
        <v>68.259992765833587</v>
      </c>
    </row>
    <row r="320" spans="1:13" x14ac:dyDescent="0.25">
      <c r="A320">
        <v>1044.399999999986</v>
      </c>
      <c r="B320">
        <v>23</v>
      </c>
      <c r="C320">
        <f t="shared" si="37"/>
        <v>31.238987582898289</v>
      </c>
      <c r="D320">
        <f t="shared" si="38"/>
        <v>209.20000000001392</v>
      </c>
      <c r="E320">
        <f t="shared" si="39"/>
        <v>-8.2389875828982895</v>
      </c>
      <c r="F320">
        <f t="shared" si="44"/>
        <v>1.0729343662898296E-7</v>
      </c>
      <c r="G320">
        <f t="shared" si="44"/>
        <v>1.8407932444129008E-15</v>
      </c>
      <c r="H320">
        <f t="shared" si="44"/>
        <v>2.1231199221628671E-25</v>
      </c>
      <c r="I320">
        <f t="shared" si="44"/>
        <v>1.9421608937644705E-3</v>
      </c>
      <c r="J320">
        <f t="shared" si="44"/>
        <v>0</v>
      </c>
      <c r="K320">
        <f t="shared" si="40"/>
        <v>1.9422681872029402E-3</v>
      </c>
      <c r="L320">
        <f t="shared" si="41"/>
        <v>-8.2409298510854931</v>
      </c>
      <c r="M320">
        <f t="shared" si="42"/>
        <v>67.912924810511967</v>
      </c>
    </row>
    <row r="321" spans="1:13" x14ac:dyDescent="0.25">
      <c r="A321">
        <v>1044.4499999999859</v>
      </c>
      <c r="B321">
        <v>38</v>
      </c>
      <c r="C321">
        <f t="shared" si="37"/>
        <v>31.218625299844803</v>
      </c>
      <c r="D321">
        <f t="shared" si="38"/>
        <v>209.15000000001396</v>
      </c>
      <c r="E321">
        <f t="shared" si="39"/>
        <v>6.7813747001551974</v>
      </c>
      <c r="F321">
        <f t="shared" si="44"/>
        <v>6.9834313044796197E-8</v>
      </c>
      <c r="G321">
        <f t="shared" si="44"/>
        <v>1.0047156406910174E-15</v>
      </c>
      <c r="H321">
        <f t="shared" si="44"/>
        <v>9.9225301266633217E-26</v>
      </c>
      <c r="I321">
        <f t="shared" si="44"/>
        <v>1.4380124003436027E-3</v>
      </c>
      <c r="J321">
        <f t="shared" si="44"/>
        <v>0</v>
      </c>
      <c r="K321">
        <f t="shared" si="40"/>
        <v>1.4380822346576523E-3</v>
      </c>
      <c r="L321">
        <f t="shared" si="41"/>
        <v>6.7799366179205398</v>
      </c>
      <c r="M321">
        <f t="shared" si="42"/>
        <v>45.967540543019808</v>
      </c>
    </row>
    <row r="322" spans="1:13" x14ac:dyDescent="0.25">
      <c r="A322">
        <v>1044.4999999999859</v>
      </c>
      <c r="B322">
        <v>32</v>
      </c>
      <c r="C322">
        <f t="shared" si="37"/>
        <v>31.198263016791316</v>
      </c>
      <c r="D322">
        <f t="shared" si="38"/>
        <v>209.10000000001401</v>
      </c>
      <c r="E322">
        <f t="shared" si="39"/>
        <v>0.80173698320868425</v>
      </c>
      <c r="F322">
        <f t="shared" si="44"/>
        <v>4.5236627765638468E-8</v>
      </c>
      <c r="G322">
        <f t="shared" si="44"/>
        <v>5.4576660993175901E-16</v>
      </c>
      <c r="H322">
        <f t="shared" si="44"/>
        <v>4.615257900851271E-26</v>
      </c>
      <c r="I322">
        <f t="shared" si="44"/>
        <v>1.0596579594606271E-3</v>
      </c>
      <c r="J322">
        <f t="shared" si="44"/>
        <v>0</v>
      </c>
      <c r="K322">
        <f t="shared" si="40"/>
        <v>1.0597031960889387E-3</v>
      </c>
      <c r="L322">
        <f t="shared" si="41"/>
        <v>0.8006772800125953</v>
      </c>
      <c r="M322">
        <f t="shared" si="42"/>
        <v>0.64108410672836791</v>
      </c>
    </row>
    <row r="323" spans="1:13" x14ac:dyDescent="0.25">
      <c r="A323">
        <v>1044.5499999999859</v>
      </c>
      <c r="B323">
        <v>40</v>
      </c>
      <c r="C323">
        <f t="shared" si="37"/>
        <v>31.177900733737829</v>
      </c>
      <c r="D323">
        <f t="shared" si="38"/>
        <v>209.05000000001405</v>
      </c>
      <c r="E323">
        <f t="shared" si="39"/>
        <v>8.8220992662621711</v>
      </c>
      <c r="F323">
        <f t="shared" si="44"/>
        <v>2.9163337699380612E-8</v>
      </c>
      <c r="G323">
        <f t="shared" si="44"/>
        <v>2.9505053632712963E-16</v>
      </c>
      <c r="H323">
        <f t="shared" si="44"/>
        <v>2.1364619882505335E-26</v>
      </c>
      <c r="I323">
        <f t="shared" si="44"/>
        <v>7.7713134406725008E-4</v>
      </c>
      <c r="J323">
        <f t="shared" si="44"/>
        <v>0</v>
      </c>
      <c r="K323">
        <f t="shared" si="40"/>
        <v>7.771605074052445E-4</v>
      </c>
      <c r="L323">
        <f t="shared" si="41"/>
        <v>8.8213221057547653</v>
      </c>
      <c r="M323">
        <f t="shared" si="42"/>
        <v>77.815723693477693</v>
      </c>
    </row>
    <row r="324" spans="1:13" x14ac:dyDescent="0.25">
      <c r="A324">
        <v>1044.5999999999858</v>
      </c>
      <c r="B324">
        <v>26</v>
      </c>
      <c r="C324">
        <f t="shared" si="37"/>
        <v>31.157538450684342</v>
      </c>
      <c r="D324">
        <f t="shared" si="38"/>
        <v>209.0000000000141</v>
      </c>
      <c r="E324">
        <f t="shared" si="39"/>
        <v>-5.157538450684342</v>
      </c>
      <c r="F324">
        <f t="shared" si="44"/>
        <v>1.8711554933542986E-8</v>
      </c>
      <c r="G324">
        <f t="shared" si="44"/>
        <v>1.587491843103062E-16</v>
      </c>
      <c r="H324">
        <f t="shared" si="44"/>
        <v>9.8428306678638701E-27</v>
      </c>
      <c r="I324">
        <f t="shared" si="44"/>
        <v>5.6721641994610019E-4</v>
      </c>
      <c r="J324">
        <f t="shared" si="44"/>
        <v>0</v>
      </c>
      <c r="K324">
        <f t="shared" si="40"/>
        <v>5.6723513150119245E-4</v>
      </c>
      <c r="L324">
        <f t="shared" si="41"/>
        <v>-5.1581056858158432</v>
      </c>
      <c r="M324">
        <f t="shared" si="42"/>
        <v>26.606054266045732</v>
      </c>
    </row>
    <row r="325" spans="1:13" x14ac:dyDescent="0.25">
      <c r="A325">
        <v>1044.6499999999858</v>
      </c>
      <c r="B325">
        <v>27</v>
      </c>
      <c r="C325">
        <f t="shared" si="37"/>
        <v>31.137176167630855</v>
      </c>
      <c r="D325">
        <f t="shared" si="38"/>
        <v>208.95000000001414</v>
      </c>
      <c r="E325">
        <f t="shared" si="39"/>
        <v>-4.1371761676308552</v>
      </c>
      <c r="F325">
        <f t="shared" si="44"/>
        <v>1.194835668175471E-8</v>
      </c>
      <c r="G325">
        <f t="shared" si="44"/>
        <v>8.5006521318264655E-17</v>
      </c>
      <c r="H325">
        <f t="shared" si="44"/>
        <v>4.513053737871702E-27</v>
      </c>
      <c r="I325">
        <f t="shared" si="44"/>
        <v>4.1202997389159997E-4</v>
      </c>
      <c r="J325">
        <f t="shared" si="44"/>
        <v>0</v>
      </c>
      <c r="K325">
        <f t="shared" si="40"/>
        <v>4.1204192224836674E-4</v>
      </c>
      <c r="L325">
        <f t="shared" si="41"/>
        <v>-4.1375882095531038</v>
      </c>
      <c r="M325">
        <f t="shared" si="42"/>
        <v>17.119636191832861</v>
      </c>
    </row>
    <row r="326" spans="1:13" x14ac:dyDescent="0.25">
      <c r="A326">
        <v>1044.6999999999857</v>
      </c>
      <c r="B326">
        <v>21</v>
      </c>
      <c r="C326">
        <f t="shared" si="37"/>
        <v>31.116813884577368</v>
      </c>
      <c r="D326">
        <f t="shared" si="38"/>
        <v>208.90000000001419</v>
      </c>
      <c r="E326">
        <f t="shared" si="39"/>
        <v>-10.116813884577368</v>
      </c>
      <c r="F326">
        <f t="shared" si="44"/>
        <v>7.5933274052895792E-9</v>
      </c>
      <c r="G326">
        <f t="shared" si="44"/>
        <v>4.5302131184475977E-17</v>
      </c>
      <c r="H326">
        <f t="shared" si="44"/>
        <v>2.059428143728192E-27</v>
      </c>
      <c r="I326">
        <f t="shared" si="44"/>
        <v>2.9787528758777875E-4</v>
      </c>
      <c r="J326">
        <f t="shared" si="44"/>
        <v>0</v>
      </c>
      <c r="K326">
        <f t="shared" si="40"/>
        <v>2.9788288091522934E-4</v>
      </c>
      <c r="L326">
        <f t="shared" si="41"/>
        <v>-10.117111767458283</v>
      </c>
      <c r="M326">
        <f t="shared" si="42"/>
        <v>102.35595051524287</v>
      </c>
    </row>
    <row r="327" spans="1:13" x14ac:dyDescent="0.25">
      <c r="A327">
        <v>1044.7499999999857</v>
      </c>
      <c r="B327">
        <v>26</v>
      </c>
      <c r="C327">
        <f t="shared" ref="C327:C390" si="45">$P$12*A327+$Q$12</f>
        <v>31.096451601523938</v>
      </c>
      <c r="D327">
        <f t="shared" ref="D327:D390" si="46">$E$2-A327-$N$5</f>
        <v>208.85000000001423</v>
      </c>
      <c r="E327">
        <f t="shared" ref="E327:E390" si="47">B327-C327</f>
        <v>-5.0964516015239383</v>
      </c>
      <c r="F327">
        <f t="shared" si="44"/>
        <v>4.8026586579434523E-9</v>
      </c>
      <c r="G327">
        <f t="shared" si="44"/>
        <v>2.402761531346678E-17</v>
      </c>
      <c r="H327">
        <f t="shared" si="44"/>
        <v>9.3529460591319631E-28</v>
      </c>
      <c r="I327">
        <f t="shared" si="44"/>
        <v>2.1432152269309951E-4</v>
      </c>
      <c r="J327">
        <f t="shared" si="44"/>
        <v>0</v>
      </c>
      <c r="K327">
        <f t="shared" ref="K327:K390" si="48">F327+G327+H327+I327+J327</f>
        <v>2.1432632535178147E-4</v>
      </c>
      <c r="L327">
        <f t="shared" ref="L327:L390" si="49">E327-K327</f>
        <v>-5.0966659278492896</v>
      </c>
      <c r="M327">
        <f t="shared" ref="M327:M390" si="50">(L327)^2</f>
        <v>25.97600358009986</v>
      </c>
    </row>
    <row r="328" spans="1:13" x14ac:dyDescent="0.25">
      <c r="A328">
        <v>1044.7999999999856</v>
      </c>
      <c r="B328">
        <v>40</v>
      </c>
      <c r="C328">
        <f t="shared" si="45"/>
        <v>31.076089318470451</v>
      </c>
      <c r="D328">
        <f t="shared" si="46"/>
        <v>208.80000000001428</v>
      </c>
      <c r="E328">
        <f t="shared" si="47"/>
        <v>8.9239106815295486</v>
      </c>
      <c r="F328">
        <f t="shared" si="44"/>
        <v>3.0231309770705017E-9</v>
      </c>
      <c r="G328">
        <f t="shared" si="44"/>
        <v>1.2683185800448887E-17</v>
      </c>
      <c r="H328">
        <f t="shared" si="44"/>
        <v>4.227424533792764E-28</v>
      </c>
      <c r="I328">
        <f t="shared" si="44"/>
        <v>1.5346973571836616E-4</v>
      </c>
      <c r="J328">
        <f t="shared" si="44"/>
        <v>0</v>
      </c>
      <c r="K328">
        <f t="shared" si="48"/>
        <v>1.5347275884935592E-4</v>
      </c>
      <c r="L328">
        <f t="shared" si="49"/>
        <v>8.9237572087706987</v>
      </c>
      <c r="M328">
        <f t="shared" si="50"/>
        <v>79.633442721087007</v>
      </c>
    </row>
    <row r="329" spans="1:13" x14ac:dyDescent="0.25">
      <c r="A329">
        <v>1044.8499999999856</v>
      </c>
      <c r="B329">
        <v>26</v>
      </c>
      <c r="C329">
        <f t="shared" si="45"/>
        <v>31.055727035416965</v>
      </c>
      <c r="D329">
        <f t="shared" si="46"/>
        <v>208.75000000001432</v>
      </c>
      <c r="E329">
        <f t="shared" si="47"/>
        <v>-5.0557270354169646</v>
      </c>
      <c r="F329">
        <f t="shared" si="44"/>
        <v>1.8939035298350391E-9</v>
      </c>
      <c r="G329">
        <f t="shared" si="44"/>
        <v>6.6630287419270387E-18</v>
      </c>
      <c r="H329">
        <f t="shared" si="44"/>
        <v>1.9016428065307977E-28</v>
      </c>
      <c r="I329">
        <f t="shared" si="44"/>
        <v>1.0937179806228583E-4</v>
      </c>
      <c r="J329">
        <f t="shared" si="44"/>
        <v>0</v>
      </c>
      <c r="K329">
        <f t="shared" si="48"/>
        <v>1.0937369196582233E-4</v>
      </c>
      <c r="L329">
        <f t="shared" si="49"/>
        <v>-5.0558364091089301</v>
      </c>
      <c r="M329">
        <f t="shared" si="50"/>
        <v>25.561481795671479</v>
      </c>
    </row>
    <row r="330" spans="1:13" x14ac:dyDescent="0.25">
      <c r="A330">
        <v>1044.8999999999855</v>
      </c>
      <c r="B330">
        <v>43</v>
      </c>
      <c r="C330">
        <f t="shared" si="45"/>
        <v>31.035364752363478</v>
      </c>
      <c r="D330">
        <f t="shared" si="46"/>
        <v>208.70000000001437</v>
      </c>
      <c r="E330">
        <f t="shared" si="47"/>
        <v>11.964635247636522</v>
      </c>
      <c r="F330">
        <f t="shared" si="44"/>
        <v>1.1808218783033696E-9</v>
      </c>
      <c r="G330">
        <f t="shared" si="44"/>
        <v>3.4836993403157407E-18</v>
      </c>
      <c r="H330">
        <f t="shared" si="44"/>
        <v>8.5134908568150954E-29</v>
      </c>
      <c r="I330">
        <f t="shared" si="44"/>
        <v>7.7573539228251336E-5</v>
      </c>
      <c r="J330">
        <f t="shared" si="44"/>
        <v>0</v>
      </c>
      <c r="K330">
        <f t="shared" si="48"/>
        <v>7.7574720050133125E-5</v>
      </c>
      <c r="L330">
        <f t="shared" si="49"/>
        <v>11.964557672916472</v>
      </c>
      <c r="M330">
        <f t="shared" si="50"/>
        <v>143.15064030854441</v>
      </c>
    </row>
    <row r="331" spans="1:13" x14ac:dyDescent="0.25">
      <c r="A331">
        <v>1044.9499999999855</v>
      </c>
      <c r="B331">
        <v>25</v>
      </c>
      <c r="C331">
        <f t="shared" si="45"/>
        <v>31.015002469309991</v>
      </c>
      <c r="D331">
        <f t="shared" si="46"/>
        <v>208.65000000001442</v>
      </c>
      <c r="E331">
        <f t="shared" si="47"/>
        <v>-6.0150024693099908</v>
      </c>
      <c r="F331">
        <f t="shared" si="44"/>
        <v>7.3271752066017362E-10</v>
      </c>
      <c r="G331">
        <f t="shared" si="44"/>
        <v>1.812739062932397E-18</v>
      </c>
      <c r="H331">
        <f t="shared" si="44"/>
        <v>3.7932551014772147E-29</v>
      </c>
      <c r="I331">
        <f t="shared" si="44"/>
        <v>5.4757991258847355E-5</v>
      </c>
      <c r="J331">
        <f t="shared" si="44"/>
        <v>0</v>
      </c>
      <c r="K331">
        <f t="shared" si="48"/>
        <v>5.4758723976369828E-5</v>
      </c>
      <c r="L331">
        <f t="shared" si="49"/>
        <v>-6.0150572280339674</v>
      </c>
      <c r="M331">
        <f t="shared" si="50"/>
        <v>36.180913456523676</v>
      </c>
    </row>
    <row r="332" spans="1:13" x14ac:dyDescent="0.25">
      <c r="A332">
        <v>1044.9999999999854</v>
      </c>
      <c r="B332">
        <v>38</v>
      </c>
      <c r="C332">
        <f t="shared" si="45"/>
        <v>30.994640186256504</v>
      </c>
      <c r="D332">
        <f t="shared" si="46"/>
        <v>208.60000000001446</v>
      </c>
      <c r="E332">
        <f t="shared" si="47"/>
        <v>7.005359813743496</v>
      </c>
      <c r="F332">
        <f t="shared" si="44"/>
        <v>4.5249565084913021E-10</v>
      </c>
      <c r="G332">
        <f t="shared" si="44"/>
        <v>9.387621443694782E-19</v>
      </c>
      <c r="H332">
        <f t="shared" si="44"/>
        <v>1.6820622910319596E-29</v>
      </c>
      <c r="I332">
        <f t="shared" si="44"/>
        <v>3.8468659914068172E-5</v>
      </c>
      <c r="J332">
        <f t="shared" si="44"/>
        <v>0</v>
      </c>
      <c r="K332">
        <f t="shared" si="48"/>
        <v>3.8469112409719961E-5</v>
      </c>
      <c r="L332">
        <f t="shared" si="49"/>
        <v>7.0053213446310867</v>
      </c>
      <c r="M332">
        <f t="shared" si="50"/>
        <v>49.074527141543896</v>
      </c>
    </row>
    <row r="333" spans="1:13" x14ac:dyDescent="0.25">
      <c r="A333">
        <v>1045.0499999999854</v>
      </c>
      <c r="B333">
        <v>24</v>
      </c>
      <c r="C333">
        <f t="shared" si="45"/>
        <v>30.974277903203074</v>
      </c>
      <c r="D333">
        <f t="shared" si="46"/>
        <v>208.55000000001451</v>
      </c>
      <c r="E333">
        <f t="shared" si="47"/>
        <v>-6.9742779032030739</v>
      </c>
      <c r="F333">
        <f t="shared" si="44"/>
        <v>2.7811082272710138E-10</v>
      </c>
      <c r="G333">
        <f t="shared" si="44"/>
        <v>4.8383968946364125E-19</v>
      </c>
      <c r="H333">
        <f t="shared" si="44"/>
        <v>7.4233125532904804E-30</v>
      </c>
      <c r="I333">
        <f t="shared" si="44"/>
        <v>2.6896282314612027E-5</v>
      </c>
      <c r="J333">
        <f t="shared" si="44"/>
        <v>0</v>
      </c>
      <c r="K333">
        <f t="shared" si="48"/>
        <v>2.6896560425435237E-5</v>
      </c>
      <c r="L333">
        <f t="shared" si="49"/>
        <v>-6.974304799763499</v>
      </c>
      <c r="M333">
        <f t="shared" si="50"/>
        <v>48.640927440004184</v>
      </c>
    </row>
    <row r="334" spans="1:13" x14ac:dyDescent="0.25">
      <c r="A334">
        <v>1045.0999999999854</v>
      </c>
      <c r="B334">
        <v>23</v>
      </c>
      <c r="C334">
        <f t="shared" si="45"/>
        <v>30.953915620149587</v>
      </c>
      <c r="D334">
        <f t="shared" si="46"/>
        <v>208.50000000001455</v>
      </c>
      <c r="E334">
        <f t="shared" si="47"/>
        <v>-7.9539156201495871</v>
      </c>
      <c r="F334">
        <f t="shared" si="44"/>
        <v>1.7011672680264461E-10</v>
      </c>
      <c r="G334">
        <f t="shared" si="44"/>
        <v>2.4818358907102886E-19</v>
      </c>
      <c r="H334">
        <f t="shared" si="44"/>
        <v>3.260461422249958E-30</v>
      </c>
      <c r="I334">
        <f t="shared" si="44"/>
        <v>1.8715571759682117E-5</v>
      </c>
      <c r="J334">
        <f t="shared" si="44"/>
        <v>0</v>
      </c>
      <c r="K334">
        <f t="shared" si="48"/>
        <v>1.8715741876409168E-5</v>
      </c>
      <c r="L334">
        <f t="shared" si="49"/>
        <v>-7.9539343358914634</v>
      </c>
      <c r="M334">
        <f t="shared" si="50"/>
        <v>63.265071419673177</v>
      </c>
    </row>
    <row r="335" spans="1:13" x14ac:dyDescent="0.25">
      <c r="A335">
        <v>1045.1499999999853</v>
      </c>
      <c r="B335">
        <v>26</v>
      </c>
      <c r="C335">
        <f t="shared" si="45"/>
        <v>30.9335533370961</v>
      </c>
      <c r="D335">
        <f t="shared" si="46"/>
        <v>208.4500000000146</v>
      </c>
      <c r="E335">
        <f t="shared" si="47"/>
        <v>-4.9335533370961002</v>
      </c>
      <c r="F335">
        <f t="shared" si="44"/>
        <v>1.0356232540335205E-10</v>
      </c>
      <c r="G335">
        <f t="shared" si="44"/>
        <v>1.2669815141326001E-19</v>
      </c>
      <c r="H335">
        <f t="shared" si="44"/>
        <v>1.425233536601164E-30</v>
      </c>
      <c r="I335">
        <f t="shared" si="44"/>
        <v>1.2961032260382469E-5</v>
      </c>
      <c r="J335">
        <f t="shared" si="44"/>
        <v>0</v>
      </c>
      <c r="K335">
        <f t="shared" si="48"/>
        <v>1.2961135822707998E-5</v>
      </c>
      <c r="L335">
        <f t="shared" si="49"/>
        <v>-4.9335662982319226</v>
      </c>
      <c r="M335">
        <f t="shared" si="50"/>
        <v>24.340076419049836</v>
      </c>
    </row>
    <row r="336" spans="1:13" x14ac:dyDescent="0.25">
      <c r="A336">
        <v>1045.1999999999853</v>
      </c>
      <c r="B336">
        <v>47</v>
      </c>
      <c r="C336">
        <f t="shared" si="45"/>
        <v>30.913191054042613</v>
      </c>
      <c r="D336">
        <f t="shared" si="46"/>
        <v>208.40000000001464</v>
      </c>
      <c r="E336">
        <f t="shared" si="47"/>
        <v>16.086808945957387</v>
      </c>
      <c r="F336">
        <f t="shared" si="44"/>
        <v>6.2745446896148823E-11</v>
      </c>
      <c r="G336">
        <f t="shared" si="44"/>
        <v>6.4371428007296548E-20</v>
      </c>
      <c r="H336">
        <f t="shared" si="44"/>
        <v>6.2003848666746702E-31</v>
      </c>
      <c r="I336">
        <f t="shared" si="44"/>
        <v>8.9330904518659161E-6</v>
      </c>
      <c r="J336">
        <f t="shared" si="44"/>
        <v>0</v>
      </c>
      <c r="K336">
        <f t="shared" si="48"/>
        <v>8.9331531973128768E-6</v>
      </c>
      <c r="L336">
        <f t="shared" si="49"/>
        <v>16.08680001280419</v>
      </c>
      <c r="M336">
        <f t="shared" si="50"/>
        <v>258.78513465195687</v>
      </c>
    </row>
    <row r="337" spans="1:13" x14ac:dyDescent="0.25">
      <c r="A337">
        <v>1045.2499999999852</v>
      </c>
      <c r="B337">
        <v>36</v>
      </c>
      <c r="C337">
        <f t="shared" si="45"/>
        <v>30.892828770989126</v>
      </c>
      <c r="D337">
        <f t="shared" si="46"/>
        <v>208.35000000001469</v>
      </c>
      <c r="E337">
        <f t="shared" si="47"/>
        <v>5.1071712290108735</v>
      </c>
      <c r="F337">
        <f t="shared" si="44"/>
        <v>3.7834525157145344E-11</v>
      </c>
      <c r="G337">
        <f t="shared" si="44"/>
        <v>3.2549300241956208E-20</v>
      </c>
      <c r="H337">
        <f t="shared" si="44"/>
        <v>2.6845834580109155E-31</v>
      </c>
      <c r="I337">
        <f t="shared" si="44"/>
        <v>6.1275874626818938E-6</v>
      </c>
      <c r="J337">
        <f t="shared" si="44"/>
        <v>0</v>
      </c>
      <c r="K337">
        <f t="shared" si="48"/>
        <v>6.1276252972070836E-6</v>
      </c>
      <c r="L337">
        <f t="shared" si="49"/>
        <v>5.1071651013855766</v>
      </c>
      <c r="M337">
        <f t="shared" si="50"/>
        <v>26.083135372810748</v>
      </c>
    </row>
    <row r="338" spans="1:13" x14ac:dyDescent="0.25">
      <c r="A338">
        <v>1045.2999999999852</v>
      </c>
      <c r="B338">
        <v>31</v>
      </c>
      <c r="C338">
        <f t="shared" si="45"/>
        <v>30.87246648793564</v>
      </c>
      <c r="D338">
        <f t="shared" si="46"/>
        <v>208.30000000001473</v>
      </c>
      <c r="E338">
        <f t="shared" si="47"/>
        <v>0.12753351206436037</v>
      </c>
      <c r="F338">
        <f t="shared" si="44"/>
        <v>2.2704921576783904E-11</v>
      </c>
      <c r="G338">
        <f t="shared" si="44"/>
        <v>1.6380072390482583E-20</v>
      </c>
      <c r="H338">
        <f t="shared" si="44"/>
        <v>1.1568067646958725E-31</v>
      </c>
      <c r="I338">
        <f t="shared" si="44"/>
        <v>4.1831453391404212E-6</v>
      </c>
      <c r="J338">
        <f t="shared" si="44"/>
        <v>0</v>
      </c>
      <c r="K338">
        <f t="shared" si="48"/>
        <v>4.1831680440620144E-6</v>
      </c>
      <c r="L338">
        <f t="shared" si="49"/>
        <v>0.1275293288963163</v>
      </c>
      <c r="M338">
        <f t="shared" si="50"/>
        <v>1.6263729728744816E-2</v>
      </c>
    </row>
    <row r="339" spans="1:13" x14ac:dyDescent="0.25">
      <c r="A339">
        <v>1045.3499999999851</v>
      </c>
      <c r="B339">
        <v>36</v>
      </c>
      <c r="C339">
        <f t="shared" si="45"/>
        <v>30.852104204882153</v>
      </c>
      <c r="D339">
        <f t="shared" si="46"/>
        <v>208.25000000001478</v>
      </c>
      <c r="E339">
        <f t="shared" si="47"/>
        <v>5.1478957951178472</v>
      </c>
      <c r="F339">
        <f t="shared" si="44"/>
        <v>1.3560552119267689E-11</v>
      </c>
      <c r="G339">
        <f t="shared" si="44"/>
        <v>8.2038105890799169E-21</v>
      </c>
      <c r="H339">
        <f t="shared" si="44"/>
        <v>4.9610131360007156E-32</v>
      </c>
      <c r="I339">
        <f t="shared" si="44"/>
        <v>2.8421175514899502E-6</v>
      </c>
      <c r="J339">
        <f t="shared" si="44"/>
        <v>0</v>
      </c>
      <c r="K339">
        <f t="shared" si="48"/>
        <v>2.8421311120420777E-6</v>
      </c>
      <c r="L339">
        <f t="shared" si="49"/>
        <v>5.1478929529867354</v>
      </c>
      <c r="M339">
        <f t="shared" si="50"/>
        <v>26.50080185541049</v>
      </c>
    </row>
    <row r="340" spans="1:13" x14ac:dyDescent="0.25">
      <c r="A340">
        <v>1045.3999999999851</v>
      </c>
      <c r="B340">
        <v>44</v>
      </c>
      <c r="C340">
        <f t="shared" si="45"/>
        <v>30.831741921828723</v>
      </c>
      <c r="D340">
        <f t="shared" si="46"/>
        <v>208.20000000001482</v>
      </c>
      <c r="E340">
        <f t="shared" si="47"/>
        <v>13.168258078171277</v>
      </c>
      <c r="F340">
        <f t="shared" si="44"/>
        <v>8.0604703703995818E-12</v>
      </c>
      <c r="G340">
        <f t="shared" si="44"/>
        <v>4.0892256882049101E-21</v>
      </c>
      <c r="H340">
        <f t="shared" si="44"/>
        <v>2.1174130333181605E-32</v>
      </c>
      <c r="I340">
        <f t="shared" si="44"/>
        <v>1.9217937066694303E-6</v>
      </c>
      <c r="J340">
        <f t="shared" si="44"/>
        <v>0</v>
      </c>
      <c r="K340">
        <f t="shared" si="48"/>
        <v>1.9218017671398046E-6</v>
      </c>
      <c r="L340">
        <f t="shared" si="49"/>
        <v>13.168256156369511</v>
      </c>
      <c r="M340">
        <f t="shared" si="50"/>
        <v>173.40297019976353</v>
      </c>
    </row>
    <row r="341" spans="1:13" x14ac:dyDescent="0.25">
      <c r="A341">
        <v>1045.449999999985</v>
      </c>
      <c r="B341">
        <v>37</v>
      </c>
      <c r="C341">
        <f t="shared" si="45"/>
        <v>30.811379638775236</v>
      </c>
      <c r="D341">
        <f t="shared" si="46"/>
        <v>208.15000000001487</v>
      </c>
      <c r="E341">
        <f t="shared" si="47"/>
        <v>6.1886203612247641</v>
      </c>
      <c r="F341">
        <f t="shared" si="44"/>
        <v>4.7683601202428982E-12</v>
      </c>
      <c r="G341">
        <f t="shared" si="44"/>
        <v>2.0285802060169589E-21</v>
      </c>
      <c r="H341">
        <f t="shared" si="44"/>
        <v>8.9942806446183312E-33</v>
      </c>
      <c r="I341">
        <f t="shared" si="44"/>
        <v>1.2932936484581805E-6</v>
      </c>
      <c r="J341">
        <f t="shared" si="44"/>
        <v>0</v>
      </c>
      <c r="K341">
        <f t="shared" si="48"/>
        <v>1.2932984168183028E-6</v>
      </c>
      <c r="L341">
        <f t="shared" si="49"/>
        <v>6.1886190679263473</v>
      </c>
      <c r="M341">
        <f t="shared" si="50"/>
        <v>38.299005967901572</v>
      </c>
    </row>
    <row r="342" spans="1:13" x14ac:dyDescent="0.25">
      <c r="A342">
        <v>1045.499999999985</v>
      </c>
      <c r="B342">
        <v>38</v>
      </c>
      <c r="C342">
        <f t="shared" si="45"/>
        <v>30.791017355721749</v>
      </c>
      <c r="D342">
        <f t="shared" si="46"/>
        <v>208.10000000001492</v>
      </c>
      <c r="E342">
        <f t="shared" si="47"/>
        <v>7.208982644278251</v>
      </c>
      <c r="F342">
        <f t="shared" si="44"/>
        <v>2.8073939262054021E-12</v>
      </c>
      <c r="G342">
        <f t="shared" si="44"/>
        <v>1.0015414649744632E-21</v>
      </c>
      <c r="H342">
        <f t="shared" si="44"/>
        <v>3.802357391742062E-33</v>
      </c>
      <c r="I342">
        <f t="shared" si="44"/>
        <v>8.6619000909705191E-7</v>
      </c>
      <c r="J342">
        <f t="shared" si="44"/>
        <v>0</v>
      </c>
      <c r="K342">
        <f t="shared" si="48"/>
        <v>8.661928164909791E-7</v>
      </c>
      <c r="L342">
        <f t="shared" si="49"/>
        <v>7.2089817780854348</v>
      </c>
      <c r="M342">
        <f t="shared" si="50"/>
        <v>51.96941827676784</v>
      </c>
    </row>
    <row r="343" spans="1:13" x14ac:dyDescent="0.25">
      <c r="A343">
        <v>1045.5499999999849</v>
      </c>
      <c r="B343">
        <v>24</v>
      </c>
      <c r="C343">
        <f t="shared" si="45"/>
        <v>30.770655072668262</v>
      </c>
      <c r="D343">
        <f t="shared" si="46"/>
        <v>208.05000000001496</v>
      </c>
      <c r="E343">
        <f t="shared" si="47"/>
        <v>-6.7706550726682622</v>
      </c>
      <c r="F343">
        <f t="shared" si="44"/>
        <v>1.6449901902631217E-12</v>
      </c>
      <c r="G343">
        <f t="shared" si="44"/>
        <v>4.9212035958636373E-22</v>
      </c>
      <c r="H343">
        <f t="shared" si="44"/>
        <v>1.5997977530983209E-33</v>
      </c>
      <c r="I343">
        <f t="shared" si="44"/>
        <v>5.7737083604768579E-7</v>
      </c>
      <c r="J343">
        <f t="shared" si="44"/>
        <v>0</v>
      </c>
      <c r="K343">
        <f t="shared" si="48"/>
        <v>5.7737248103787655E-7</v>
      </c>
      <c r="L343">
        <f t="shared" si="49"/>
        <v>-6.7706556500407435</v>
      </c>
      <c r="M343">
        <f t="shared" si="50"/>
        <v>45.841777931428645</v>
      </c>
    </row>
    <row r="344" spans="1:13" x14ac:dyDescent="0.25">
      <c r="A344">
        <v>1045.5999999999849</v>
      </c>
      <c r="B344">
        <v>38</v>
      </c>
      <c r="C344">
        <f t="shared" si="45"/>
        <v>30.750292789614775</v>
      </c>
      <c r="D344">
        <f t="shared" si="46"/>
        <v>208.00000000001501</v>
      </c>
      <c r="E344">
        <f t="shared" si="47"/>
        <v>7.2497072103852247</v>
      </c>
      <c r="F344">
        <f t="shared" si="44"/>
        <v>9.5928778941758336E-13</v>
      </c>
      <c r="G344">
        <f t="shared" si="44"/>
        <v>2.4065748769305472E-22</v>
      </c>
      <c r="H344">
        <f t="shared" si="44"/>
        <v>6.6988904842823596E-34</v>
      </c>
      <c r="I344">
        <f t="shared" si="44"/>
        <v>3.8302062781368457E-7</v>
      </c>
      <c r="J344">
        <f t="shared" si="44"/>
        <v>0</v>
      </c>
      <c r="K344">
        <f t="shared" si="48"/>
        <v>3.8302158710147421E-7</v>
      </c>
      <c r="L344">
        <f t="shared" si="49"/>
        <v>7.2497068273636378</v>
      </c>
      <c r="M344">
        <f t="shared" si="50"/>
        <v>52.558249082722945</v>
      </c>
    </row>
    <row r="345" spans="1:13" x14ac:dyDescent="0.25">
      <c r="A345">
        <v>1045.6499999999849</v>
      </c>
      <c r="B345">
        <v>40</v>
      </c>
      <c r="C345">
        <f t="shared" si="45"/>
        <v>30.729930506561288</v>
      </c>
      <c r="D345">
        <f t="shared" si="46"/>
        <v>207.95000000001505</v>
      </c>
      <c r="E345">
        <f t="shared" si="47"/>
        <v>9.2700694934387116</v>
      </c>
      <c r="F345">
        <f t="shared" si="44"/>
        <v>5.5674992613773623E-13</v>
      </c>
      <c r="G345">
        <f t="shared" si="44"/>
        <v>1.1712593537260616E-22</v>
      </c>
      <c r="H345">
        <f t="shared" si="44"/>
        <v>2.7916844070474314E-34</v>
      </c>
      <c r="I345">
        <f t="shared" si="44"/>
        <v>2.5288037800933734E-7</v>
      </c>
      <c r="J345">
        <f t="shared" si="44"/>
        <v>0</v>
      </c>
      <c r="K345">
        <f t="shared" si="48"/>
        <v>2.5288093475926358E-7</v>
      </c>
      <c r="L345">
        <f t="shared" si="49"/>
        <v>9.2700692405577776</v>
      </c>
      <c r="M345">
        <f t="shared" si="50"/>
        <v>85.934183724735448</v>
      </c>
    </row>
    <row r="346" spans="1:13" x14ac:dyDescent="0.25">
      <c r="A346">
        <v>1045.6999999999848</v>
      </c>
      <c r="B346">
        <v>33</v>
      </c>
      <c r="C346">
        <f t="shared" si="45"/>
        <v>30.709568223507858</v>
      </c>
      <c r="D346">
        <f t="shared" si="46"/>
        <v>207.9000000000151</v>
      </c>
      <c r="E346">
        <f t="shared" si="47"/>
        <v>2.2904317764921416</v>
      </c>
      <c r="F346">
        <f t="shared" si="44"/>
        <v>3.2158595076326665E-13</v>
      </c>
      <c r="G346">
        <f t="shared" si="44"/>
        <v>5.6732564213371102E-23</v>
      </c>
      <c r="H346">
        <f t="shared" si="44"/>
        <v>1.1578582951495862E-34</v>
      </c>
      <c r="I346">
        <f t="shared" si="44"/>
        <v>1.6616277933232607E-7</v>
      </c>
      <c r="J346">
        <f t="shared" si="44"/>
        <v>0</v>
      </c>
      <c r="K346">
        <f t="shared" si="48"/>
        <v>1.6616310091827688E-7</v>
      </c>
      <c r="L346">
        <f t="shared" si="49"/>
        <v>2.2904316103290405</v>
      </c>
      <c r="M346">
        <f t="shared" si="50"/>
        <v>5.2460769615944818</v>
      </c>
    </row>
    <row r="347" spans="1:13" x14ac:dyDescent="0.25">
      <c r="A347">
        <v>1045.7499999999848</v>
      </c>
      <c r="B347">
        <v>38</v>
      </c>
      <c r="C347">
        <f t="shared" si="45"/>
        <v>30.689205940454372</v>
      </c>
      <c r="D347">
        <f t="shared" si="46"/>
        <v>207.85000000001514</v>
      </c>
      <c r="E347">
        <f t="shared" si="47"/>
        <v>7.3107940595456284</v>
      </c>
      <c r="F347">
        <f t="shared" si="44"/>
        <v>1.8486709387893558E-13</v>
      </c>
      <c r="G347">
        <f t="shared" si="44"/>
        <v>2.7348745014497927E-23</v>
      </c>
      <c r="H347">
        <f t="shared" si="44"/>
        <v>4.7793644572830785E-35</v>
      </c>
      <c r="I347">
        <f t="shared" si="44"/>
        <v>1.0866207931298824E-7</v>
      </c>
      <c r="J347">
        <f t="shared" si="44"/>
        <v>0</v>
      </c>
      <c r="K347">
        <f t="shared" si="48"/>
        <v>1.0866226418008214E-7</v>
      </c>
      <c r="L347">
        <f t="shared" si="49"/>
        <v>7.3107939508833644</v>
      </c>
      <c r="M347">
        <f t="shared" si="50"/>
        <v>53.447708192272792</v>
      </c>
    </row>
    <row r="348" spans="1:13" x14ac:dyDescent="0.25">
      <c r="A348">
        <v>1045.7999999999847</v>
      </c>
      <c r="B348">
        <v>36</v>
      </c>
      <c r="C348">
        <f t="shared" si="45"/>
        <v>30.668843657400885</v>
      </c>
      <c r="D348">
        <f t="shared" si="46"/>
        <v>207.80000000001519</v>
      </c>
      <c r="E348">
        <f t="shared" si="47"/>
        <v>5.3311563425991153</v>
      </c>
      <c r="F348">
        <f t="shared" si="44"/>
        <v>1.0576642098224738E-13</v>
      </c>
      <c r="G348">
        <f t="shared" si="44"/>
        <v>1.3121033323596293E-23</v>
      </c>
      <c r="H348">
        <f t="shared" si="44"/>
        <v>1.9634079053570616E-35</v>
      </c>
      <c r="I348">
        <f t="shared" si="44"/>
        <v>7.0720923345332752E-8</v>
      </c>
      <c r="J348">
        <f t="shared" si="44"/>
        <v>0</v>
      </c>
      <c r="K348">
        <f t="shared" si="48"/>
        <v>7.0721029111753743E-8</v>
      </c>
      <c r="L348">
        <f t="shared" si="49"/>
        <v>5.3311562718780863</v>
      </c>
      <c r="M348">
        <f t="shared" si="50"/>
        <v>28.421227195185057</v>
      </c>
    </row>
    <row r="349" spans="1:13" x14ac:dyDescent="0.25">
      <c r="A349">
        <v>1045.8499999999847</v>
      </c>
      <c r="B349">
        <v>35</v>
      </c>
      <c r="C349">
        <f t="shared" si="45"/>
        <v>30.648481374347398</v>
      </c>
      <c r="D349">
        <f t="shared" si="46"/>
        <v>207.75000000001523</v>
      </c>
      <c r="E349">
        <f t="shared" si="47"/>
        <v>4.3515186256526022</v>
      </c>
      <c r="F349">
        <f t="shared" si="44"/>
        <v>6.022289801548037E-14</v>
      </c>
      <c r="G349">
        <f t="shared" si="44"/>
        <v>6.2650468417498466E-24</v>
      </c>
      <c r="H349">
        <f t="shared" si="44"/>
        <v>8.0274307664120993E-36</v>
      </c>
      <c r="I349">
        <f t="shared" si="44"/>
        <v>4.5808226796893594E-8</v>
      </c>
      <c r="J349">
        <f t="shared" si="44"/>
        <v>0</v>
      </c>
      <c r="K349">
        <f t="shared" si="48"/>
        <v>4.5808287019791617E-8</v>
      </c>
      <c r="L349">
        <f t="shared" si="49"/>
        <v>4.3515185798443152</v>
      </c>
      <c r="M349">
        <f t="shared" si="50"/>
        <v>18.935713950730285</v>
      </c>
    </row>
    <row r="350" spans="1:13" x14ac:dyDescent="0.25">
      <c r="A350">
        <v>1045.8999999999846</v>
      </c>
      <c r="B350">
        <v>25</v>
      </c>
      <c r="C350">
        <f t="shared" si="45"/>
        <v>30.628119091293911</v>
      </c>
      <c r="D350">
        <f t="shared" si="46"/>
        <v>207.70000000001528</v>
      </c>
      <c r="E350">
        <f t="shared" si="47"/>
        <v>-5.628119091293911</v>
      </c>
      <c r="F350">
        <f t="shared" si="44"/>
        <v>3.4127237920697972E-14</v>
      </c>
      <c r="G350">
        <f t="shared" si="44"/>
        <v>2.9771879597802211E-24</v>
      </c>
      <c r="H350">
        <f t="shared" si="44"/>
        <v>3.2663915962681954E-36</v>
      </c>
      <c r="I350">
        <f t="shared" si="44"/>
        <v>2.953008432229165E-8</v>
      </c>
      <c r="J350">
        <f t="shared" si="44"/>
        <v>0</v>
      </c>
      <c r="K350">
        <f t="shared" si="48"/>
        <v>2.9530118449529575E-8</v>
      </c>
      <c r="L350">
        <f t="shared" si="49"/>
        <v>-5.6281191208240298</v>
      </c>
      <c r="M350">
        <f t="shared" si="50"/>
        <v>31.675724838185051</v>
      </c>
    </row>
    <row r="351" spans="1:13" x14ac:dyDescent="0.25">
      <c r="A351">
        <v>1045.9499999999846</v>
      </c>
      <c r="B351">
        <v>37</v>
      </c>
      <c r="C351">
        <f t="shared" si="45"/>
        <v>30.607756808240424</v>
      </c>
      <c r="D351">
        <f t="shared" si="46"/>
        <v>207.65000000001532</v>
      </c>
      <c r="E351">
        <f t="shared" si="47"/>
        <v>6.3922431917595759</v>
      </c>
      <c r="F351">
        <f t="shared" si="44"/>
        <v>1.9247143195152806E-14</v>
      </c>
      <c r="G351">
        <f t="shared" si="44"/>
        <v>1.4080362409666048E-24</v>
      </c>
      <c r="H351">
        <f t="shared" si="44"/>
        <v>1.3227737810889923E-36</v>
      </c>
      <c r="I351">
        <f t="shared" si="44"/>
        <v>1.8945738598321223E-8</v>
      </c>
      <c r="J351">
        <f t="shared" si="44"/>
        <v>0</v>
      </c>
      <c r="K351">
        <f t="shared" si="48"/>
        <v>1.8945757845464419E-8</v>
      </c>
      <c r="L351">
        <f t="shared" si="49"/>
        <v>6.392243172813818</v>
      </c>
      <c r="M351">
        <f t="shared" si="50"/>
        <v>40.86077278038487</v>
      </c>
    </row>
    <row r="352" spans="1:13" x14ac:dyDescent="0.25">
      <c r="A352">
        <v>1045.9999999999845</v>
      </c>
      <c r="B352">
        <v>40</v>
      </c>
      <c r="C352">
        <f t="shared" si="45"/>
        <v>30.587394525186937</v>
      </c>
      <c r="D352">
        <f t="shared" si="46"/>
        <v>207.60000000001537</v>
      </c>
      <c r="E352">
        <f t="shared" si="47"/>
        <v>9.4126054748130628</v>
      </c>
      <c r="F352">
        <f t="shared" si="44"/>
        <v>1.080331556932681E-14</v>
      </c>
      <c r="G352">
        <f t="shared" si="44"/>
        <v>6.6274591547850316E-25</v>
      </c>
      <c r="H352">
        <f t="shared" si="44"/>
        <v>5.3312439324939472E-37</v>
      </c>
      <c r="I352">
        <f t="shared" si="44"/>
        <v>1.2097177200479225E-8</v>
      </c>
      <c r="J352">
        <f t="shared" si="44"/>
        <v>0</v>
      </c>
      <c r="K352">
        <f t="shared" si="48"/>
        <v>1.2097188003794795E-8</v>
      </c>
      <c r="L352">
        <f t="shared" si="49"/>
        <v>9.4126054627158755</v>
      </c>
      <c r="M352">
        <f t="shared" si="50"/>
        <v>88.597141596748742</v>
      </c>
    </row>
    <row r="353" spans="1:13" x14ac:dyDescent="0.25">
      <c r="A353">
        <v>1046.0499999999845</v>
      </c>
      <c r="B353">
        <v>37</v>
      </c>
      <c r="C353">
        <f t="shared" si="45"/>
        <v>30.567032242133507</v>
      </c>
      <c r="D353">
        <f t="shared" si="46"/>
        <v>207.55000000001542</v>
      </c>
      <c r="E353">
        <f t="shared" si="47"/>
        <v>6.4329677578664928</v>
      </c>
      <c r="F353">
        <f t="shared" si="44"/>
        <v>6.0349474752414779E-15</v>
      </c>
      <c r="G353">
        <f t="shared" si="44"/>
        <v>3.1046020089543346E-25</v>
      </c>
      <c r="H353">
        <f t="shared" si="44"/>
        <v>2.1384405345874602E-37</v>
      </c>
      <c r="I353">
        <f t="shared" si="44"/>
        <v>7.6874480028628342E-9</v>
      </c>
      <c r="J353">
        <f t="shared" si="44"/>
        <v>0</v>
      </c>
      <c r="K353">
        <f t="shared" si="48"/>
        <v>7.6874540378103104E-9</v>
      </c>
      <c r="L353">
        <f t="shared" si="49"/>
        <v>6.4329677501790385</v>
      </c>
      <c r="M353">
        <f t="shared" si="50"/>
        <v>41.383074074843563</v>
      </c>
    </row>
    <row r="354" spans="1:13" x14ac:dyDescent="0.25">
      <c r="A354">
        <v>1046.0999999999844</v>
      </c>
      <c r="B354">
        <v>41</v>
      </c>
      <c r="C354">
        <f t="shared" si="45"/>
        <v>30.54666995908002</v>
      </c>
      <c r="D354">
        <f t="shared" si="46"/>
        <v>207.50000000001546</v>
      </c>
      <c r="E354">
        <f t="shared" si="47"/>
        <v>10.45333004091998</v>
      </c>
      <c r="F354">
        <f t="shared" si="44"/>
        <v>3.355178070634012E-15</v>
      </c>
      <c r="G354">
        <f t="shared" si="44"/>
        <v>1.4474062916496567E-25</v>
      </c>
      <c r="H354">
        <f t="shared" si="44"/>
        <v>8.5367281038667552E-38</v>
      </c>
      <c r="I354">
        <f t="shared" si="44"/>
        <v>4.8618996178592044E-9</v>
      </c>
      <c r="J354">
        <f t="shared" si="44"/>
        <v>0</v>
      </c>
      <c r="K354">
        <f t="shared" si="48"/>
        <v>4.861902973037275E-9</v>
      </c>
      <c r="L354">
        <f t="shared" si="49"/>
        <v>10.453330036058077</v>
      </c>
      <c r="M354">
        <f t="shared" si="50"/>
        <v>109.27210884275395</v>
      </c>
    </row>
    <row r="355" spans="1:13" x14ac:dyDescent="0.25">
      <c r="A355">
        <v>1046.1499999999844</v>
      </c>
      <c r="B355">
        <v>32</v>
      </c>
      <c r="C355">
        <f t="shared" si="45"/>
        <v>30.526307676026533</v>
      </c>
      <c r="D355">
        <f t="shared" si="46"/>
        <v>207.45000000001551</v>
      </c>
      <c r="E355">
        <f t="shared" si="47"/>
        <v>1.4736923239734665</v>
      </c>
      <c r="F355">
        <f t="shared" si="44"/>
        <v>1.8564501939422318E-15</v>
      </c>
      <c r="G355">
        <f t="shared" si="44"/>
        <v>6.7158444039220434E-26</v>
      </c>
      <c r="H355">
        <f t="shared" si="44"/>
        <v>3.3916526487568454E-38</v>
      </c>
      <c r="I355">
        <f t="shared" si="44"/>
        <v>3.0602396094897936E-9</v>
      </c>
      <c r="J355">
        <f t="shared" si="44"/>
        <v>0</v>
      </c>
      <c r="K355">
        <f t="shared" si="48"/>
        <v>3.0602414659399878E-9</v>
      </c>
      <c r="L355">
        <f t="shared" si="49"/>
        <v>1.4736923209132251</v>
      </c>
      <c r="M355">
        <f t="shared" si="50"/>
        <v>2.1717690567186079</v>
      </c>
    </row>
    <row r="356" spans="1:13" x14ac:dyDescent="0.25">
      <c r="A356">
        <v>1046.1999999999844</v>
      </c>
      <c r="B356">
        <v>35</v>
      </c>
      <c r="C356">
        <f t="shared" si="45"/>
        <v>30.505945392973047</v>
      </c>
      <c r="D356">
        <f t="shared" si="46"/>
        <v>207.40000000001555</v>
      </c>
      <c r="E356">
        <f t="shared" si="47"/>
        <v>4.4940546070269534</v>
      </c>
      <c r="F356">
        <f t="shared" si="44"/>
        <v>1.0222960373375155E-15</v>
      </c>
      <c r="G356">
        <f t="shared" si="44"/>
        <v>3.101247611143755E-26</v>
      </c>
      <c r="H356">
        <f t="shared" si="44"/>
        <v>1.3410869446944545E-38</v>
      </c>
      <c r="I356">
        <f t="shared" si="44"/>
        <v>1.9170371267154061E-9</v>
      </c>
      <c r="J356">
        <f t="shared" si="44"/>
        <v>0</v>
      </c>
      <c r="K356">
        <f t="shared" si="48"/>
        <v>1.9170381490114435E-9</v>
      </c>
      <c r="L356">
        <f t="shared" si="49"/>
        <v>4.4940546051099153</v>
      </c>
      <c r="M356">
        <f t="shared" si="50"/>
        <v>20.196526793709637</v>
      </c>
    </row>
    <row r="357" spans="1:13" x14ac:dyDescent="0.25">
      <c r="A357">
        <v>1046.2499999999843</v>
      </c>
      <c r="B357">
        <v>39</v>
      </c>
      <c r="C357">
        <f t="shared" si="45"/>
        <v>30.48558310991956</v>
      </c>
      <c r="D357">
        <f t="shared" si="46"/>
        <v>207.3500000000156</v>
      </c>
      <c r="E357">
        <f t="shared" si="47"/>
        <v>8.5144168900804402</v>
      </c>
      <c r="F357">
        <f t="shared" si="44"/>
        <v>5.6026784768496592E-16</v>
      </c>
      <c r="G357">
        <f t="shared" si="44"/>
        <v>1.4252725057868972E-26</v>
      </c>
      <c r="H357">
        <f t="shared" si="44"/>
        <v>5.2774988682377369E-39</v>
      </c>
      <c r="I357">
        <f t="shared" si="44"/>
        <v>1.1951743476530389E-9</v>
      </c>
      <c r="J357">
        <f t="shared" si="44"/>
        <v>0</v>
      </c>
      <c r="K357">
        <f t="shared" si="48"/>
        <v>1.1951749079208866E-9</v>
      </c>
      <c r="L357">
        <f t="shared" si="49"/>
        <v>8.5144168888852647</v>
      </c>
      <c r="M357">
        <f t="shared" si="50"/>
        <v>72.495294957734629</v>
      </c>
    </row>
    <row r="358" spans="1:13" x14ac:dyDescent="0.25">
      <c r="A358">
        <v>1046.2999999999843</v>
      </c>
      <c r="B358">
        <v>34</v>
      </c>
      <c r="C358">
        <f t="shared" si="45"/>
        <v>30.465220826866073</v>
      </c>
      <c r="D358">
        <f t="shared" si="46"/>
        <v>207.30000000001564</v>
      </c>
      <c r="E358">
        <f t="shared" si="47"/>
        <v>3.5347791731339271</v>
      </c>
      <c r="F358">
        <f t="shared" si="44"/>
        <v>3.055908669404538E-16</v>
      </c>
      <c r="G358">
        <f t="shared" si="44"/>
        <v>6.5190606239266493E-27</v>
      </c>
      <c r="H358">
        <f t="shared" si="44"/>
        <v>2.0669263914088226E-39</v>
      </c>
      <c r="I358">
        <f t="shared" si="44"/>
        <v>7.4157938792769803E-10</v>
      </c>
      <c r="J358">
        <f t="shared" si="44"/>
        <v>0</v>
      </c>
      <c r="K358">
        <f t="shared" si="48"/>
        <v>7.4157969351856494E-10</v>
      </c>
      <c r="L358">
        <f t="shared" si="49"/>
        <v>3.5347791723923474</v>
      </c>
      <c r="M358">
        <f t="shared" si="50"/>
        <v>12.494663797578728</v>
      </c>
    </row>
    <row r="359" spans="1:13" x14ac:dyDescent="0.25">
      <c r="A359">
        <v>1046.3499999999842</v>
      </c>
      <c r="B359">
        <v>43</v>
      </c>
      <c r="C359">
        <f t="shared" si="45"/>
        <v>30.444858543812643</v>
      </c>
      <c r="D359">
        <f t="shared" si="46"/>
        <v>207.25000000001569</v>
      </c>
      <c r="E359">
        <f t="shared" si="47"/>
        <v>12.555141456187357</v>
      </c>
      <c r="F359">
        <f t="shared" si="44"/>
        <v>1.6588636414808673E-16</v>
      </c>
      <c r="G359">
        <f t="shared" si="44"/>
        <v>2.9675481865349195E-27</v>
      </c>
      <c r="H359">
        <f t="shared" si="44"/>
        <v>8.0565205622074314E-40</v>
      </c>
      <c r="I359">
        <f t="shared" si="44"/>
        <v>4.579411650867716E-10</v>
      </c>
      <c r="J359">
        <f t="shared" si="44"/>
        <v>0</v>
      </c>
      <c r="K359">
        <f t="shared" si="48"/>
        <v>4.5794133097313576E-10</v>
      </c>
      <c r="L359">
        <f t="shared" si="49"/>
        <v>12.555141455729416</v>
      </c>
      <c r="M359">
        <f t="shared" si="50"/>
        <v>157.63157697337536</v>
      </c>
    </row>
    <row r="360" spans="1:13" x14ac:dyDescent="0.25">
      <c r="A360">
        <v>1046.3999999999842</v>
      </c>
      <c r="B360">
        <v>31</v>
      </c>
      <c r="C360">
        <f t="shared" si="45"/>
        <v>30.424496260759156</v>
      </c>
      <c r="D360">
        <f t="shared" si="46"/>
        <v>207.20000000001573</v>
      </c>
      <c r="E360">
        <f t="shared" si="47"/>
        <v>0.57550373924084397</v>
      </c>
      <c r="F360">
        <f t="shared" si="44"/>
        <v>8.9620353800312476E-17</v>
      </c>
      <c r="G360">
        <f t="shared" si="44"/>
        <v>1.3444237848723108E-27</v>
      </c>
      <c r="H360">
        <f t="shared" si="44"/>
        <v>3.1253285319647711E-40</v>
      </c>
      <c r="I360">
        <f t="shared" si="44"/>
        <v>2.8144100107960478E-10</v>
      </c>
      <c r="J360">
        <f t="shared" si="44"/>
        <v>0</v>
      </c>
      <c r="K360">
        <f t="shared" si="48"/>
        <v>2.8144109069995859E-10</v>
      </c>
      <c r="L360">
        <f t="shared" si="49"/>
        <v>0.57550373895940288</v>
      </c>
      <c r="M360">
        <f t="shared" si="50"/>
        <v>0.33120455355625256</v>
      </c>
    </row>
    <row r="361" spans="1:13" x14ac:dyDescent="0.25">
      <c r="A361">
        <v>1046.4499999999841</v>
      </c>
      <c r="B361">
        <v>31</v>
      </c>
      <c r="C361">
        <f t="shared" si="45"/>
        <v>30.404133977705669</v>
      </c>
      <c r="D361">
        <f t="shared" si="46"/>
        <v>207.15000000001578</v>
      </c>
      <c r="E361">
        <f t="shared" si="47"/>
        <v>0.59586602229433083</v>
      </c>
      <c r="F361">
        <f t="shared" si="44"/>
        <v>4.8186820050323772E-17</v>
      </c>
      <c r="G361">
        <f t="shared" si="44"/>
        <v>6.0617810022229302E-28</v>
      </c>
      <c r="H361">
        <f t="shared" si="44"/>
        <v>1.2066171152064217E-40</v>
      </c>
      <c r="I361">
        <f t="shared" si="44"/>
        <v>1.72143526917975E-10</v>
      </c>
      <c r="J361">
        <f t="shared" si="44"/>
        <v>0</v>
      </c>
      <c r="K361">
        <f t="shared" si="48"/>
        <v>1.7214357510479506E-10</v>
      </c>
      <c r="L361">
        <f t="shared" si="49"/>
        <v>0.59586602212218731</v>
      </c>
      <c r="M361">
        <f t="shared" si="50"/>
        <v>0.35505631631971901</v>
      </c>
    </row>
    <row r="362" spans="1:13" x14ac:dyDescent="0.25">
      <c r="A362">
        <v>1046.4999999999841</v>
      </c>
      <c r="B362">
        <v>31</v>
      </c>
      <c r="C362">
        <f t="shared" si="45"/>
        <v>30.383771694652182</v>
      </c>
      <c r="D362">
        <f t="shared" si="46"/>
        <v>207.10000000001583</v>
      </c>
      <c r="E362">
        <f t="shared" si="47"/>
        <v>0.6162283053478177</v>
      </c>
      <c r="F362">
        <f t="shared" si="44"/>
        <v>2.578549827132424E-17</v>
      </c>
      <c r="G362">
        <f t="shared" si="44"/>
        <v>2.7201317832970447E-28</v>
      </c>
      <c r="H362">
        <f t="shared" si="44"/>
        <v>4.6362722796380926E-41</v>
      </c>
      <c r="I362">
        <f t="shared" si="44"/>
        <v>1.0478995986114239E-10</v>
      </c>
      <c r="J362">
        <f t="shared" si="44"/>
        <v>0</v>
      </c>
      <c r="K362">
        <f t="shared" si="48"/>
        <v>1.0478998564664066E-10</v>
      </c>
      <c r="L362">
        <f t="shared" si="49"/>
        <v>0.61622830524302774</v>
      </c>
      <c r="M362">
        <f t="shared" si="50"/>
        <v>0.37973732418269418</v>
      </c>
    </row>
    <row r="363" spans="1:13" x14ac:dyDescent="0.25">
      <c r="A363">
        <v>1046.549999999984</v>
      </c>
      <c r="B363">
        <v>31</v>
      </c>
      <c r="C363">
        <f t="shared" si="45"/>
        <v>30.363409411598695</v>
      </c>
      <c r="D363">
        <f t="shared" si="46"/>
        <v>207.05000000001587</v>
      </c>
      <c r="E363">
        <f t="shared" si="47"/>
        <v>0.63659058840130456</v>
      </c>
      <c r="F363">
        <f t="shared" si="44"/>
        <v>1.3732462962171631E-17</v>
      </c>
      <c r="G363">
        <f t="shared" si="44"/>
        <v>1.2148014322256718E-28</v>
      </c>
      <c r="H363">
        <f t="shared" si="44"/>
        <v>1.7729399780340395E-41</v>
      </c>
      <c r="I363">
        <f t="shared" si="44"/>
        <v>6.3485464126241537E-11</v>
      </c>
      <c r="J363">
        <f t="shared" si="44"/>
        <v>0</v>
      </c>
      <c r="K363">
        <f t="shared" si="48"/>
        <v>6.3485477858704503E-11</v>
      </c>
      <c r="L363">
        <f t="shared" si="49"/>
        <v>0.63659058833781912</v>
      </c>
      <c r="M363">
        <f t="shared" si="50"/>
        <v>0.4052475771602907</v>
      </c>
    </row>
    <row r="364" spans="1:13" x14ac:dyDescent="0.25">
      <c r="A364">
        <v>1046.599999999984</v>
      </c>
      <c r="B364">
        <v>27</v>
      </c>
      <c r="C364">
        <f t="shared" si="45"/>
        <v>30.343047128545209</v>
      </c>
      <c r="D364">
        <f t="shared" si="46"/>
        <v>207.00000000001592</v>
      </c>
      <c r="E364">
        <f t="shared" si="47"/>
        <v>-3.3430471285452086</v>
      </c>
      <c r="F364">
        <f t="shared" si="44"/>
        <v>7.2785855733693652E-18</v>
      </c>
      <c r="G364">
        <f t="shared" si="44"/>
        <v>5.3994098336542973E-29</v>
      </c>
      <c r="H364">
        <f t="shared" si="44"/>
        <v>6.747529319201247E-42</v>
      </c>
      <c r="I364">
        <f t="shared" si="44"/>
        <v>3.8278470080007266E-11</v>
      </c>
      <c r="J364">
        <f t="shared" si="44"/>
        <v>0</v>
      </c>
      <c r="K364">
        <f t="shared" si="48"/>
        <v>3.827847735859284E-11</v>
      </c>
      <c r="L364">
        <f t="shared" si="49"/>
        <v>-3.3430471285834868</v>
      </c>
      <c r="M364">
        <f t="shared" si="50"/>
        <v>11.175964103930296</v>
      </c>
    </row>
    <row r="365" spans="1:13" x14ac:dyDescent="0.25">
      <c r="A365">
        <v>1046.6499999999839</v>
      </c>
      <c r="B365">
        <v>37</v>
      </c>
      <c r="C365">
        <f t="shared" si="45"/>
        <v>30.322684845491722</v>
      </c>
      <c r="D365">
        <f t="shared" si="46"/>
        <v>206.95000000001596</v>
      </c>
      <c r="E365">
        <f t="shared" si="47"/>
        <v>6.6773151545082783</v>
      </c>
      <c r="F365">
        <f t="shared" si="44"/>
        <v>3.8394692690311556E-18</v>
      </c>
      <c r="G365">
        <f t="shared" si="44"/>
        <v>2.3884323159626172E-29</v>
      </c>
      <c r="H365">
        <f t="shared" si="44"/>
        <v>2.5557665113121892E-42</v>
      </c>
      <c r="I365">
        <f t="shared" si="44"/>
        <v>2.2969973366923426E-11</v>
      </c>
      <c r="J365">
        <f t="shared" si="44"/>
        <v>0</v>
      </c>
      <c r="K365">
        <f t="shared" si="48"/>
        <v>2.2969977206392693E-11</v>
      </c>
      <c r="L365">
        <f t="shared" si="49"/>
        <v>6.6773151544853082</v>
      </c>
      <c r="M365">
        <f t="shared" si="50"/>
        <v>44.586537672319153</v>
      </c>
    </row>
    <row r="366" spans="1:13" x14ac:dyDescent="0.25">
      <c r="A366">
        <v>1046.6999999999839</v>
      </c>
      <c r="B366">
        <v>42</v>
      </c>
      <c r="C366">
        <f t="shared" si="45"/>
        <v>30.302322562438292</v>
      </c>
      <c r="D366">
        <f t="shared" si="46"/>
        <v>206.90000000001601</v>
      </c>
      <c r="E366">
        <f t="shared" si="47"/>
        <v>11.697677437561708</v>
      </c>
      <c r="F366">
        <f t="shared" ref="F366:J416" si="51">F$5*EXP(-(($D366-F$6)^2)/(2*F$7^2))</f>
        <v>2.0156774952795887E-18</v>
      </c>
      <c r="G366">
        <f t="shared" si="51"/>
        <v>1.0514902056840359E-29</v>
      </c>
      <c r="H366">
        <f t="shared" si="51"/>
        <v>9.6343677074035435E-43</v>
      </c>
      <c r="I366">
        <f t="shared" si="51"/>
        <v>1.371803982658984E-11</v>
      </c>
      <c r="J366">
        <f t="shared" si="51"/>
        <v>0</v>
      </c>
      <c r="K366">
        <f t="shared" si="48"/>
        <v>1.3718041842267336E-11</v>
      </c>
      <c r="L366">
        <f t="shared" si="49"/>
        <v>11.697677437547989</v>
      </c>
      <c r="M366">
        <f t="shared" si="50"/>
        <v>136.83565743291931</v>
      </c>
    </row>
    <row r="367" spans="1:13" x14ac:dyDescent="0.25">
      <c r="A367">
        <v>1046.7499999999839</v>
      </c>
      <c r="B367">
        <v>42</v>
      </c>
      <c r="C367">
        <f t="shared" si="45"/>
        <v>30.281960279384805</v>
      </c>
      <c r="D367">
        <f t="shared" si="46"/>
        <v>206.85000000001605</v>
      </c>
      <c r="E367">
        <f t="shared" si="47"/>
        <v>11.718039720615195</v>
      </c>
      <c r="F367">
        <f t="shared" si="51"/>
        <v>1.0531653105266381E-18</v>
      </c>
      <c r="G367">
        <f t="shared" si="51"/>
        <v>4.6070526175117211E-30</v>
      </c>
      <c r="H367">
        <f t="shared" si="51"/>
        <v>3.6145222937537962E-43</v>
      </c>
      <c r="I367">
        <f t="shared" si="51"/>
        <v>8.1535976105918294E-12</v>
      </c>
      <c r="J367">
        <f t="shared" si="51"/>
        <v>0</v>
      </c>
      <c r="K367">
        <f t="shared" si="48"/>
        <v>8.15359866375714E-12</v>
      </c>
      <c r="L367">
        <f t="shared" si="49"/>
        <v>11.718039720607042</v>
      </c>
      <c r="M367">
        <f t="shared" si="50"/>
        <v>137.31245489372435</v>
      </c>
    </row>
    <row r="368" spans="1:13" x14ac:dyDescent="0.25">
      <c r="A368">
        <v>1046.7999999999838</v>
      </c>
      <c r="B368">
        <v>41</v>
      </c>
      <c r="C368">
        <f t="shared" si="45"/>
        <v>30.261597996331318</v>
      </c>
      <c r="D368">
        <f t="shared" si="46"/>
        <v>206.8000000000161</v>
      </c>
      <c r="E368">
        <f t="shared" si="47"/>
        <v>10.738402003668682</v>
      </c>
      <c r="F368">
        <f t="shared" si="51"/>
        <v>5.4764319068511814E-19</v>
      </c>
      <c r="G368">
        <f t="shared" si="51"/>
        <v>2.0089390497567591E-30</v>
      </c>
      <c r="H368">
        <f t="shared" si="51"/>
        <v>1.3495974388415969E-43</v>
      </c>
      <c r="I368">
        <f t="shared" si="51"/>
        <v>4.8231652031825742E-12</v>
      </c>
      <c r="J368">
        <f t="shared" si="51"/>
        <v>0</v>
      </c>
      <c r="K368">
        <f t="shared" si="48"/>
        <v>4.8231657508257649E-12</v>
      </c>
      <c r="L368">
        <f t="shared" si="49"/>
        <v>10.738402003663859</v>
      </c>
      <c r="M368">
        <f t="shared" si="50"/>
        <v>115.31327759229198</v>
      </c>
    </row>
    <row r="369" spans="1:13" x14ac:dyDescent="0.25">
      <c r="A369">
        <v>1046.8499999999838</v>
      </c>
      <c r="B369">
        <v>43</v>
      </c>
      <c r="C369">
        <f t="shared" si="45"/>
        <v>30.241235713277831</v>
      </c>
      <c r="D369">
        <f t="shared" si="46"/>
        <v>206.75000000001614</v>
      </c>
      <c r="E369">
        <f t="shared" si="47"/>
        <v>12.758764286722169</v>
      </c>
      <c r="F369">
        <f t="shared" si="51"/>
        <v>2.8341607942215845E-19</v>
      </c>
      <c r="G369">
        <f t="shared" si="51"/>
        <v>8.7183840599483822E-31</v>
      </c>
      <c r="H369">
        <f t="shared" si="51"/>
        <v>5.0151419586720608E-44</v>
      </c>
      <c r="I369">
        <f t="shared" si="51"/>
        <v>2.8394919916989538E-12</v>
      </c>
      <c r="J369">
        <f t="shared" si="51"/>
        <v>0</v>
      </c>
      <c r="K369">
        <f t="shared" si="48"/>
        <v>2.8394922751150332E-12</v>
      </c>
      <c r="L369">
        <f t="shared" si="49"/>
        <v>12.75876428671933</v>
      </c>
      <c r="M369">
        <f t="shared" si="50"/>
        <v>162.78606612406463</v>
      </c>
    </row>
    <row r="370" spans="1:13" x14ac:dyDescent="0.25">
      <c r="A370">
        <v>1046.8999999999837</v>
      </c>
      <c r="B370">
        <v>29</v>
      </c>
      <c r="C370">
        <f t="shared" si="45"/>
        <v>30.220873430224344</v>
      </c>
      <c r="D370">
        <f t="shared" si="46"/>
        <v>206.70000000001619</v>
      </c>
      <c r="E370">
        <f t="shared" si="47"/>
        <v>-1.2208734302243442</v>
      </c>
      <c r="F370">
        <f t="shared" si="51"/>
        <v>1.45974476871856E-19</v>
      </c>
      <c r="G370">
        <f t="shared" si="51"/>
        <v>3.7655713410579649E-31</v>
      </c>
      <c r="H370">
        <f t="shared" si="51"/>
        <v>1.8547606075651289E-44</v>
      </c>
      <c r="I370">
        <f t="shared" si="51"/>
        <v>1.6636991942937753E-12</v>
      </c>
      <c r="J370">
        <f t="shared" si="51"/>
        <v>0</v>
      </c>
      <c r="K370">
        <f t="shared" si="48"/>
        <v>1.6636993402682523E-12</v>
      </c>
      <c r="L370">
        <f t="shared" si="49"/>
        <v>-1.220873430226008</v>
      </c>
      <c r="M370">
        <f t="shared" si="50"/>
        <v>1.4905319326318194</v>
      </c>
    </row>
    <row r="371" spans="1:13" x14ac:dyDescent="0.25">
      <c r="A371">
        <v>1046.9499999999837</v>
      </c>
      <c r="B371">
        <v>37</v>
      </c>
      <c r="C371">
        <f t="shared" si="45"/>
        <v>30.200511147170857</v>
      </c>
      <c r="D371">
        <f t="shared" si="46"/>
        <v>206.65000000001623</v>
      </c>
      <c r="E371">
        <f t="shared" si="47"/>
        <v>6.7994888528291426</v>
      </c>
      <c r="F371">
        <f t="shared" si="51"/>
        <v>7.4826428505132997E-20</v>
      </c>
      <c r="G371">
        <f t="shared" si="51"/>
        <v>1.6186442582745596E-31</v>
      </c>
      <c r="H371">
        <f t="shared" si="51"/>
        <v>6.8268151561457918E-45</v>
      </c>
      <c r="I371">
        <f t="shared" si="51"/>
        <v>9.7014044807266796E-13</v>
      </c>
      <c r="J371">
        <f t="shared" si="51"/>
        <v>0</v>
      </c>
      <c r="K371">
        <f t="shared" si="48"/>
        <v>9.7014052289909639E-13</v>
      </c>
      <c r="L371">
        <f t="shared" si="49"/>
        <v>6.7994888528281727</v>
      </c>
      <c r="M371">
        <f t="shared" si="50"/>
        <v>46.233048659734578</v>
      </c>
    </row>
    <row r="372" spans="1:13" x14ac:dyDescent="0.25">
      <c r="A372">
        <v>1046.9999999999836</v>
      </c>
      <c r="B372">
        <v>28</v>
      </c>
      <c r="C372">
        <f t="shared" si="45"/>
        <v>30.180148864117371</v>
      </c>
      <c r="D372">
        <f t="shared" si="46"/>
        <v>206.60000000001628</v>
      </c>
      <c r="E372">
        <f t="shared" si="47"/>
        <v>-2.1801488641173705</v>
      </c>
      <c r="F372">
        <f t="shared" si="51"/>
        <v>3.8173216321201087E-20</v>
      </c>
      <c r="G372">
        <f t="shared" si="51"/>
        <v>6.9246462119111537E-32</v>
      </c>
      <c r="H372">
        <f t="shared" si="51"/>
        <v>2.5007718499082124E-45</v>
      </c>
      <c r="I372">
        <f t="shared" si="51"/>
        <v>5.6301512927681767E-13</v>
      </c>
      <c r="J372">
        <f t="shared" si="51"/>
        <v>0</v>
      </c>
      <c r="K372">
        <f t="shared" si="48"/>
        <v>5.6301516745003396E-13</v>
      </c>
      <c r="L372">
        <f t="shared" si="49"/>
        <v>-2.1801488641179336</v>
      </c>
      <c r="M372">
        <f t="shared" si="50"/>
        <v>4.7530490697147165</v>
      </c>
    </row>
    <row r="373" spans="1:13" x14ac:dyDescent="0.25">
      <c r="A373">
        <v>1047.0499999999836</v>
      </c>
      <c r="B373">
        <v>32</v>
      </c>
      <c r="C373">
        <f t="shared" si="45"/>
        <v>30.159786581063941</v>
      </c>
      <c r="D373">
        <f t="shared" si="46"/>
        <v>206.55000000001633</v>
      </c>
      <c r="E373">
        <f t="shared" si="47"/>
        <v>1.8402134189360595</v>
      </c>
      <c r="F373">
        <f t="shared" si="51"/>
        <v>1.9381533567534104E-20</v>
      </c>
      <c r="G373">
        <f t="shared" si="51"/>
        <v>2.9482846813753085E-32</v>
      </c>
      <c r="H373">
        <f t="shared" si="51"/>
        <v>9.1170775238840092E-46</v>
      </c>
      <c r="I373">
        <f t="shared" si="51"/>
        <v>3.2518549553432837E-13</v>
      </c>
      <c r="J373">
        <f t="shared" si="51"/>
        <v>0</v>
      </c>
      <c r="K373">
        <f t="shared" si="48"/>
        <v>3.2518551491586195E-13</v>
      </c>
      <c r="L373">
        <f t="shared" si="49"/>
        <v>1.8402134189357342</v>
      </c>
      <c r="M373">
        <f t="shared" si="50"/>
        <v>3.386385427231144</v>
      </c>
    </row>
    <row r="374" spans="1:13" x14ac:dyDescent="0.25">
      <c r="A374">
        <v>1047.0999999999835</v>
      </c>
      <c r="B374">
        <v>37</v>
      </c>
      <c r="C374">
        <f t="shared" si="45"/>
        <v>30.139424298010454</v>
      </c>
      <c r="D374">
        <f t="shared" si="46"/>
        <v>206.50000000001637</v>
      </c>
      <c r="E374">
        <f t="shared" si="47"/>
        <v>6.8605757019895464</v>
      </c>
      <c r="F374">
        <f t="shared" si="51"/>
        <v>9.7936182088333143E-21</v>
      </c>
      <c r="G374">
        <f t="shared" si="51"/>
        <v>1.2493004309788448E-32</v>
      </c>
      <c r="H374">
        <f t="shared" si="51"/>
        <v>3.3079799678489855E-46</v>
      </c>
      <c r="I374">
        <f t="shared" si="51"/>
        <v>1.8692522614362424E-13</v>
      </c>
      <c r="J374">
        <f t="shared" si="51"/>
        <v>0</v>
      </c>
      <c r="K374">
        <f t="shared" si="48"/>
        <v>1.8692523593724246E-13</v>
      </c>
      <c r="L374">
        <f t="shared" si="49"/>
        <v>6.8605757019893598</v>
      </c>
      <c r="M374">
        <f t="shared" si="50"/>
        <v>47.067498962726795</v>
      </c>
    </row>
    <row r="375" spans="1:13" x14ac:dyDescent="0.25">
      <c r="A375">
        <v>1047.1499999999835</v>
      </c>
      <c r="B375">
        <v>36</v>
      </c>
      <c r="C375">
        <f t="shared" si="45"/>
        <v>30.119062014956967</v>
      </c>
      <c r="D375">
        <f t="shared" si="46"/>
        <v>206.45000000001642</v>
      </c>
      <c r="E375">
        <f t="shared" si="47"/>
        <v>5.8809379850430332</v>
      </c>
      <c r="F375">
        <f t="shared" si="51"/>
        <v>4.9251997542284042E-21</v>
      </c>
      <c r="G375">
        <f t="shared" si="51"/>
        <v>5.2685367193679523E-33</v>
      </c>
      <c r="H375">
        <f t="shared" si="51"/>
        <v>1.1945263706139043E-46</v>
      </c>
      <c r="I375">
        <f t="shared" si="51"/>
        <v>1.0693756991709749E-13</v>
      </c>
      <c r="J375">
        <f t="shared" si="51"/>
        <v>0</v>
      </c>
      <c r="K375">
        <f t="shared" si="48"/>
        <v>1.0693757484229725E-13</v>
      </c>
      <c r="L375">
        <f t="shared" si="49"/>
        <v>5.8809379850429266</v>
      </c>
      <c r="M375">
        <f t="shared" si="50"/>
        <v>34.585431583920759</v>
      </c>
    </row>
    <row r="376" spans="1:13" x14ac:dyDescent="0.25">
      <c r="A376">
        <v>1047.1999999999834</v>
      </c>
      <c r="B376">
        <v>32</v>
      </c>
      <c r="C376">
        <f t="shared" si="45"/>
        <v>30.09869973190348</v>
      </c>
      <c r="D376">
        <f t="shared" si="46"/>
        <v>206.40000000001646</v>
      </c>
      <c r="E376">
        <f t="shared" si="47"/>
        <v>1.9013002680965201</v>
      </c>
      <c r="F376">
        <f t="shared" si="51"/>
        <v>2.4650752213180522E-21</v>
      </c>
      <c r="G376">
        <f t="shared" si="51"/>
        <v>2.211254757369544E-33</v>
      </c>
      <c r="H376">
        <f t="shared" si="51"/>
        <v>4.2929344799890138E-47</v>
      </c>
      <c r="I376">
        <f t="shared" si="51"/>
        <v>6.0886127743896619E-14</v>
      </c>
      <c r="J376">
        <f t="shared" si="51"/>
        <v>0</v>
      </c>
      <c r="K376">
        <f t="shared" si="48"/>
        <v>6.0886130208971837E-14</v>
      </c>
      <c r="L376">
        <f t="shared" si="49"/>
        <v>1.9013002680964592</v>
      </c>
      <c r="M376">
        <f t="shared" si="50"/>
        <v>3.6149427094636679</v>
      </c>
    </row>
    <row r="377" spans="1:13" x14ac:dyDescent="0.25">
      <c r="A377">
        <v>1047.2499999999834</v>
      </c>
      <c r="B377">
        <v>36</v>
      </c>
      <c r="C377">
        <f t="shared" si="45"/>
        <v>30.078337448849993</v>
      </c>
      <c r="D377">
        <f t="shared" si="46"/>
        <v>206.35000000001651</v>
      </c>
      <c r="E377">
        <f t="shared" si="47"/>
        <v>5.9216625511500069</v>
      </c>
      <c r="F377">
        <f t="shared" si="51"/>
        <v>1.2278976011892387E-21</v>
      </c>
      <c r="G377">
        <f t="shared" si="51"/>
        <v>9.2366225532104585E-34</v>
      </c>
      <c r="H377">
        <f t="shared" si="51"/>
        <v>1.5354597137457439E-47</v>
      </c>
      <c r="I377">
        <f t="shared" si="51"/>
        <v>3.4501028812170693E-14</v>
      </c>
      <c r="J377">
        <f t="shared" si="51"/>
        <v>0</v>
      </c>
      <c r="K377">
        <f t="shared" si="48"/>
        <v>3.4501030040068292E-14</v>
      </c>
      <c r="L377">
        <f t="shared" si="49"/>
        <v>5.9216625511499723</v>
      </c>
      <c r="M377">
        <f t="shared" si="50"/>
        <v>35.066087369691999</v>
      </c>
    </row>
    <row r="378" spans="1:13" x14ac:dyDescent="0.25">
      <c r="A378">
        <v>1047.2999999999834</v>
      </c>
      <c r="B378">
        <v>33</v>
      </c>
      <c r="C378">
        <f t="shared" si="45"/>
        <v>30.057975165796506</v>
      </c>
      <c r="D378">
        <f t="shared" si="46"/>
        <v>206.30000000001655</v>
      </c>
      <c r="E378">
        <f t="shared" si="47"/>
        <v>2.9420248342034938</v>
      </c>
      <c r="F378">
        <f t="shared" si="51"/>
        <v>6.087230865849718E-22</v>
      </c>
      <c r="G378">
        <f t="shared" si="51"/>
        <v>3.8398411737121837E-34</v>
      </c>
      <c r="H378">
        <f t="shared" si="51"/>
        <v>5.4657308250604482E-48</v>
      </c>
      <c r="I378">
        <f t="shared" si="51"/>
        <v>1.9456798655067725E-14</v>
      </c>
      <c r="J378">
        <f t="shared" si="51"/>
        <v>0</v>
      </c>
      <c r="K378">
        <f t="shared" si="48"/>
        <v>1.9456799263790813E-14</v>
      </c>
      <c r="L378">
        <f t="shared" si="49"/>
        <v>2.9420248342034743</v>
      </c>
      <c r="M378">
        <f t="shared" si="50"/>
        <v>8.6555101250699806</v>
      </c>
    </row>
    <row r="379" spans="1:13" x14ac:dyDescent="0.25">
      <c r="A379">
        <v>1047.3499999999833</v>
      </c>
      <c r="B379">
        <v>37</v>
      </c>
      <c r="C379">
        <f t="shared" si="45"/>
        <v>30.037612882743076</v>
      </c>
      <c r="D379">
        <f t="shared" si="46"/>
        <v>206.2500000000166</v>
      </c>
      <c r="E379">
        <f t="shared" si="47"/>
        <v>6.9623871172569238</v>
      </c>
      <c r="F379">
        <f t="shared" si="51"/>
        <v>3.0033299230544817E-22</v>
      </c>
      <c r="G379">
        <f t="shared" si="51"/>
        <v>1.5886893088911857E-34</v>
      </c>
      <c r="H379">
        <f t="shared" si="51"/>
        <v>1.9363492920687888E-48</v>
      </c>
      <c r="I379">
        <f t="shared" si="51"/>
        <v>1.0920345306729591E-14</v>
      </c>
      <c r="J379">
        <f t="shared" si="51"/>
        <v>0</v>
      </c>
      <c r="K379">
        <f t="shared" si="48"/>
        <v>1.0920345607062583E-14</v>
      </c>
      <c r="L379">
        <f t="shared" si="49"/>
        <v>6.9623871172569132</v>
      </c>
      <c r="M379">
        <f t="shared" si="50"/>
        <v>48.474834370545032</v>
      </c>
    </row>
    <row r="380" spans="1:13" x14ac:dyDescent="0.25">
      <c r="A380">
        <v>1047.3999999999833</v>
      </c>
      <c r="B380">
        <v>30</v>
      </c>
      <c r="C380">
        <f t="shared" si="45"/>
        <v>30.017250599689589</v>
      </c>
      <c r="D380">
        <f t="shared" si="46"/>
        <v>206.20000000001664</v>
      </c>
      <c r="E380">
        <f t="shared" si="47"/>
        <v>-1.7250599689589308E-2</v>
      </c>
      <c r="F380">
        <f t="shared" si="51"/>
        <v>1.4747281172319334E-22</v>
      </c>
      <c r="G380">
        <f t="shared" si="51"/>
        <v>6.5416956125664464E-35</v>
      </c>
      <c r="H380">
        <f t="shared" si="51"/>
        <v>6.8272343390254448E-49</v>
      </c>
      <c r="I380">
        <f t="shared" si="51"/>
        <v>6.0999602542759335E-15</v>
      </c>
      <c r="J380">
        <f t="shared" si="51"/>
        <v>0</v>
      </c>
      <c r="K380">
        <f t="shared" si="48"/>
        <v>6.099960401748745E-15</v>
      </c>
      <c r="L380">
        <f t="shared" si="49"/>
        <v>-1.7250599689595407E-2</v>
      </c>
      <c r="M380">
        <f t="shared" si="50"/>
        <v>2.9758318965066917E-4</v>
      </c>
    </row>
    <row r="381" spans="1:13" x14ac:dyDescent="0.25">
      <c r="A381">
        <v>1047.4499999999832</v>
      </c>
      <c r="B381">
        <v>39</v>
      </c>
      <c r="C381">
        <f t="shared" si="45"/>
        <v>29.996888316636102</v>
      </c>
      <c r="D381">
        <f t="shared" si="46"/>
        <v>206.15000000001669</v>
      </c>
      <c r="E381">
        <f t="shared" si="47"/>
        <v>9.0031116833638976</v>
      </c>
      <c r="F381">
        <f t="shared" si="51"/>
        <v>7.2068673036089219E-23</v>
      </c>
      <c r="G381">
        <f t="shared" si="51"/>
        <v>2.6808180527644827E-35</v>
      </c>
      <c r="H381">
        <f t="shared" si="51"/>
        <v>2.395695219781586E-49</v>
      </c>
      <c r="I381">
        <f t="shared" si="51"/>
        <v>3.3911210050839955E-15</v>
      </c>
      <c r="J381">
        <f t="shared" si="51"/>
        <v>0</v>
      </c>
      <c r="K381">
        <f t="shared" si="48"/>
        <v>3.3911210771526685E-15</v>
      </c>
      <c r="L381">
        <f t="shared" si="49"/>
        <v>9.003111683363894</v>
      </c>
      <c r="M381">
        <f t="shared" si="50"/>
        <v>81.056019983123448</v>
      </c>
    </row>
    <row r="382" spans="1:13" x14ac:dyDescent="0.25">
      <c r="A382">
        <v>1047.4999999999832</v>
      </c>
      <c r="B382">
        <v>34</v>
      </c>
      <c r="C382">
        <f t="shared" si="45"/>
        <v>29.976526033582616</v>
      </c>
      <c r="D382">
        <f t="shared" si="46"/>
        <v>206.10000000001673</v>
      </c>
      <c r="E382">
        <f t="shared" si="47"/>
        <v>4.0234739664173844</v>
      </c>
      <c r="F382">
        <f t="shared" si="51"/>
        <v>3.5051510523982544E-23</v>
      </c>
      <c r="G382">
        <f t="shared" si="51"/>
        <v>1.0933771512237264E-35</v>
      </c>
      <c r="H382">
        <f t="shared" si="51"/>
        <v>8.3665029846474653E-50</v>
      </c>
      <c r="I382">
        <f t="shared" si="51"/>
        <v>1.8762262862948832E-15</v>
      </c>
      <c r="J382">
        <f t="shared" si="51"/>
        <v>0</v>
      </c>
      <c r="K382">
        <f t="shared" si="48"/>
        <v>1.8762263213463939E-15</v>
      </c>
      <c r="L382">
        <f t="shared" si="49"/>
        <v>4.0234739664173826</v>
      </c>
      <c r="M382">
        <f t="shared" si="50"/>
        <v>16.188342758438427</v>
      </c>
    </row>
    <row r="383" spans="1:13" x14ac:dyDescent="0.25">
      <c r="A383">
        <v>1047.5499999999831</v>
      </c>
      <c r="B383">
        <v>40</v>
      </c>
      <c r="C383">
        <f t="shared" si="45"/>
        <v>29.956163750529129</v>
      </c>
      <c r="D383">
        <f t="shared" si="46"/>
        <v>206.05000000001678</v>
      </c>
      <c r="E383">
        <f t="shared" si="47"/>
        <v>10.043836249470871</v>
      </c>
      <c r="F383">
        <f t="shared" si="51"/>
        <v>1.6966513173371171E-23</v>
      </c>
      <c r="G383">
        <f t="shared" si="51"/>
        <v>4.438112391879399E-36</v>
      </c>
      <c r="H383">
        <f t="shared" si="51"/>
        <v>2.9079171039706108E-50</v>
      </c>
      <c r="I383">
        <f t="shared" si="51"/>
        <v>1.0331248148560388E-15</v>
      </c>
      <c r="J383">
        <f t="shared" si="51"/>
        <v>0</v>
      </c>
      <c r="K383">
        <f t="shared" si="48"/>
        <v>1.0331248318225519E-15</v>
      </c>
      <c r="L383">
        <f t="shared" si="49"/>
        <v>10.04383624947087</v>
      </c>
      <c r="M383">
        <f t="shared" si="50"/>
        <v>100.87864660618506</v>
      </c>
    </row>
    <row r="384" spans="1:13" x14ac:dyDescent="0.25">
      <c r="A384">
        <v>1047.5999999999831</v>
      </c>
      <c r="B384">
        <v>37</v>
      </c>
      <c r="C384">
        <f t="shared" si="45"/>
        <v>29.935801467475642</v>
      </c>
      <c r="D384">
        <f t="shared" si="46"/>
        <v>206.00000000001683</v>
      </c>
      <c r="E384">
        <f t="shared" si="47"/>
        <v>7.0641985325243581</v>
      </c>
      <c r="F384">
        <f t="shared" si="51"/>
        <v>8.1734254640370157E-24</v>
      </c>
      <c r="G384">
        <f t="shared" si="51"/>
        <v>1.7928842250004394E-36</v>
      </c>
      <c r="H384">
        <f t="shared" si="51"/>
        <v>1.005878953128939E-50</v>
      </c>
      <c r="I384">
        <f t="shared" si="51"/>
        <v>5.6616891033011037E-16</v>
      </c>
      <c r="J384">
        <f t="shared" si="51"/>
        <v>0</v>
      </c>
      <c r="K384">
        <f t="shared" si="48"/>
        <v>5.6616891850353588E-16</v>
      </c>
      <c r="L384">
        <f t="shared" si="49"/>
        <v>7.0641985325243573</v>
      </c>
      <c r="M384">
        <f t="shared" si="50"/>
        <v>49.902900906919285</v>
      </c>
    </row>
    <row r="385" spans="1:13" x14ac:dyDescent="0.25">
      <c r="A385">
        <v>1047.649999999983</v>
      </c>
      <c r="B385">
        <v>44</v>
      </c>
      <c r="C385">
        <f t="shared" si="45"/>
        <v>29.915439184422155</v>
      </c>
      <c r="D385">
        <f t="shared" si="46"/>
        <v>205.95000000001687</v>
      </c>
      <c r="E385">
        <f t="shared" si="47"/>
        <v>14.084560815577845</v>
      </c>
      <c r="F385">
        <f t="shared" si="51"/>
        <v>3.91869318824284E-24</v>
      </c>
      <c r="G385">
        <f t="shared" si="51"/>
        <v>7.2082832414278996E-37</v>
      </c>
      <c r="H385">
        <f t="shared" si="51"/>
        <v>3.4628610693674745E-51</v>
      </c>
      <c r="I385">
        <f t="shared" si="51"/>
        <v>3.0879118179017647E-16</v>
      </c>
      <c r="J385">
        <f t="shared" si="51"/>
        <v>0</v>
      </c>
      <c r="K385">
        <f t="shared" si="48"/>
        <v>3.0879118570886964E-16</v>
      </c>
      <c r="L385">
        <f t="shared" si="49"/>
        <v>14.084560815577845</v>
      </c>
      <c r="M385">
        <f t="shared" si="50"/>
        <v>198.37485336771084</v>
      </c>
    </row>
    <row r="386" spans="1:13" x14ac:dyDescent="0.25">
      <c r="A386">
        <v>1047.699999999983</v>
      </c>
      <c r="B386">
        <v>41</v>
      </c>
      <c r="C386">
        <f t="shared" si="45"/>
        <v>29.895076901368725</v>
      </c>
      <c r="D386">
        <f t="shared" si="46"/>
        <v>205.90000000001692</v>
      </c>
      <c r="E386">
        <f t="shared" si="47"/>
        <v>11.104923098631275</v>
      </c>
      <c r="F386">
        <f t="shared" si="51"/>
        <v>1.8698383595425176E-24</v>
      </c>
      <c r="G386">
        <f t="shared" si="51"/>
        <v>2.8842778077369561E-37</v>
      </c>
      <c r="H386">
        <f t="shared" si="51"/>
        <v>1.1864516982707604E-51</v>
      </c>
      <c r="I386">
        <f t="shared" si="51"/>
        <v>1.6761365994474176E-16</v>
      </c>
      <c r="J386">
        <f t="shared" si="51"/>
        <v>0</v>
      </c>
      <c r="K386">
        <f t="shared" si="48"/>
        <v>1.6761366181458012E-16</v>
      </c>
      <c r="L386">
        <f t="shared" si="49"/>
        <v>11.104923098631275</v>
      </c>
      <c r="M386">
        <f t="shared" si="50"/>
        <v>123.31931702651444</v>
      </c>
    </row>
    <row r="387" spans="1:13" x14ac:dyDescent="0.25">
      <c r="A387">
        <v>1047.7499999999829</v>
      </c>
      <c r="B387">
        <v>30</v>
      </c>
      <c r="C387">
        <f t="shared" si="45"/>
        <v>29.874714618315238</v>
      </c>
      <c r="D387">
        <f t="shared" si="46"/>
        <v>205.85000000001696</v>
      </c>
      <c r="E387">
        <f t="shared" si="47"/>
        <v>0.12528538168476189</v>
      </c>
      <c r="F387">
        <f t="shared" si="51"/>
        <v>8.8795818680222626E-25</v>
      </c>
      <c r="G387">
        <f t="shared" si="51"/>
        <v>1.1485978023856366E-37</v>
      </c>
      <c r="H387">
        <f t="shared" si="51"/>
        <v>4.0456723219548126E-52</v>
      </c>
      <c r="I387">
        <f t="shared" si="51"/>
        <v>9.0548148935815706E-17</v>
      </c>
      <c r="J387">
        <f t="shared" si="51"/>
        <v>0</v>
      </c>
      <c r="K387">
        <f t="shared" si="48"/>
        <v>9.0548149823773897E-17</v>
      </c>
      <c r="L387">
        <f t="shared" si="49"/>
        <v>0.1252853816847618</v>
      </c>
      <c r="M387">
        <f t="shared" si="50"/>
        <v>1.5696426863896447E-2</v>
      </c>
    </row>
    <row r="388" spans="1:13" x14ac:dyDescent="0.25">
      <c r="A388">
        <v>1047.7999999999829</v>
      </c>
      <c r="B388">
        <v>36</v>
      </c>
      <c r="C388">
        <f t="shared" si="45"/>
        <v>29.854352335261751</v>
      </c>
      <c r="D388">
        <f t="shared" si="46"/>
        <v>205.80000000001701</v>
      </c>
      <c r="E388">
        <f t="shared" si="47"/>
        <v>6.1456476647382487</v>
      </c>
      <c r="F388">
        <f t="shared" si="51"/>
        <v>4.1966873320835E-25</v>
      </c>
      <c r="G388">
        <f t="shared" si="51"/>
        <v>4.5522334030791162E-38</v>
      </c>
      <c r="H388">
        <f t="shared" si="51"/>
        <v>1.3729571840611183E-52</v>
      </c>
      <c r="I388">
        <f t="shared" si="51"/>
        <v>4.8682782351505601E-17</v>
      </c>
      <c r="J388">
        <f t="shared" si="51"/>
        <v>0</v>
      </c>
      <c r="K388">
        <f t="shared" si="48"/>
        <v>4.8682782771174333E-17</v>
      </c>
      <c r="L388">
        <f t="shared" si="49"/>
        <v>6.1456476647382487</v>
      </c>
      <c r="M388">
        <f t="shared" si="50"/>
        <v>37.768985219102689</v>
      </c>
    </row>
    <row r="389" spans="1:13" x14ac:dyDescent="0.25">
      <c r="A389">
        <v>1047.8499999999829</v>
      </c>
      <c r="B389">
        <v>36</v>
      </c>
      <c r="C389">
        <f t="shared" si="45"/>
        <v>29.833990052208264</v>
      </c>
      <c r="D389">
        <f t="shared" si="46"/>
        <v>205.75000000001705</v>
      </c>
      <c r="E389">
        <f t="shared" si="47"/>
        <v>6.1660099477917356</v>
      </c>
      <c r="F389">
        <f t="shared" si="51"/>
        <v>1.9739964159048129E-25</v>
      </c>
      <c r="G389">
        <f t="shared" si="51"/>
        <v>1.7955880605768141E-38</v>
      </c>
      <c r="H389">
        <f t="shared" si="51"/>
        <v>4.6371263669053798E-53</v>
      </c>
      <c r="I389">
        <f t="shared" si="51"/>
        <v>2.6049347770263228E-17</v>
      </c>
      <c r="J389">
        <f t="shared" si="51"/>
        <v>0</v>
      </c>
      <c r="K389">
        <f t="shared" si="48"/>
        <v>2.6049347967662869E-17</v>
      </c>
      <c r="L389">
        <f t="shared" si="49"/>
        <v>6.1660099477917356</v>
      </c>
      <c r="M389">
        <f t="shared" si="50"/>
        <v>38.019678676266643</v>
      </c>
    </row>
    <row r="390" spans="1:13" x14ac:dyDescent="0.25">
      <c r="A390">
        <v>1047.8999999999828</v>
      </c>
      <c r="B390">
        <v>37</v>
      </c>
      <c r="C390">
        <f t="shared" si="45"/>
        <v>29.813627769154778</v>
      </c>
      <c r="D390">
        <f t="shared" si="46"/>
        <v>205.7000000000171</v>
      </c>
      <c r="E390">
        <f t="shared" si="47"/>
        <v>7.1863722308452225</v>
      </c>
      <c r="F390">
        <f t="shared" si="51"/>
        <v>9.2408464367446238E-26</v>
      </c>
      <c r="G390">
        <f t="shared" si="51"/>
        <v>7.0487895496183863E-39</v>
      </c>
      <c r="H390">
        <f t="shared" si="51"/>
        <v>1.5587142860229075E-53</v>
      </c>
      <c r="I390">
        <f t="shared" si="51"/>
        <v>1.3872155993701781E-17</v>
      </c>
      <c r="J390">
        <f t="shared" si="51"/>
        <v>0</v>
      </c>
      <c r="K390">
        <f t="shared" si="48"/>
        <v>1.3872156086110245E-17</v>
      </c>
      <c r="L390">
        <f t="shared" si="49"/>
        <v>7.1863722308452225</v>
      </c>
      <c r="M390">
        <f t="shared" si="50"/>
        <v>51.643945840263342</v>
      </c>
    </row>
    <row r="391" spans="1:13" x14ac:dyDescent="0.25">
      <c r="A391">
        <v>1047.9499999999828</v>
      </c>
      <c r="B391">
        <v>32</v>
      </c>
      <c r="C391">
        <f t="shared" ref="C391:C454" si="52">$P$12*A391+$Q$12</f>
        <v>29.793265486101291</v>
      </c>
      <c r="D391">
        <f t="shared" ref="D391:D454" si="53">$E$2-A391-$N$5</f>
        <v>205.65000000001714</v>
      </c>
      <c r="E391">
        <f t="shared" ref="E391:E454" si="54">B391-C391</f>
        <v>2.2067345138987093</v>
      </c>
      <c r="F391">
        <f t="shared" si="51"/>
        <v>4.3052938055122195E-26</v>
      </c>
      <c r="G391">
        <f t="shared" si="51"/>
        <v>2.7538991204201811E-39</v>
      </c>
      <c r="H391">
        <f t="shared" si="51"/>
        <v>5.2144648972424112E-54</v>
      </c>
      <c r="I391">
        <f t="shared" si="51"/>
        <v>7.3521899938572005E-18</v>
      </c>
      <c r="J391">
        <f t="shared" si="51"/>
        <v>0</v>
      </c>
      <c r="K391">
        <f t="shared" ref="K391:K454" si="55">F391+G391+H391+I391+J391</f>
        <v>7.352190036910138E-18</v>
      </c>
      <c r="L391">
        <f t="shared" ref="L391:L454" si="56">E391-K391</f>
        <v>2.2067345138987093</v>
      </c>
      <c r="M391">
        <f t="shared" ref="M391:M454" si="57">(L391)^2</f>
        <v>4.8696772148317731</v>
      </c>
    </row>
    <row r="392" spans="1:13" x14ac:dyDescent="0.25">
      <c r="A392">
        <v>1047.9999999999827</v>
      </c>
      <c r="B392">
        <v>37</v>
      </c>
      <c r="C392">
        <f t="shared" si="52"/>
        <v>29.772903203047861</v>
      </c>
      <c r="D392">
        <f t="shared" si="53"/>
        <v>205.60000000001719</v>
      </c>
      <c r="E392">
        <f t="shared" si="54"/>
        <v>7.2270967969521394</v>
      </c>
      <c r="F392">
        <f t="shared" si="51"/>
        <v>1.9962709317423031E-26</v>
      </c>
      <c r="G392">
        <f t="shared" si="51"/>
        <v>1.0707970299088404E-39</v>
      </c>
      <c r="H392">
        <f t="shared" si="51"/>
        <v>1.7361155548242563E-54</v>
      </c>
      <c r="I392">
        <f t="shared" si="51"/>
        <v>3.8780653814760064E-18</v>
      </c>
      <c r="J392">
        <f t="shared" si="51"/>
        <v>0</v>
      </c>
      <c r="K392">
        <f t="shared" si="55"/>
        <v>3.8780654014387156E-18</v>
      </c>
      <c r="L392">
        <f t="shared" si="56"/>
        <v>7.2270967969521394</v>
      </c>
      <c r="M392">
        <f t="shared" si="57"/>
        <v>52.230928112515869</v>
      </c>
    </row>
    <row r="393" spans="1:13" x14ac:dyDescent="0.25">
      <c r="A393">
        <v>1048.0499999999827</v>
      </c>
      <c r="B393">
        <v>35</v>
      </c>
      <c r="C393">
        <f t="shared" si="52"/>
        <v>29.752540919994374</v>
      </c>
      <c r="D393">
        <f t="shared" si="53"/>
        <v>205.55000000001723</v>
      </c>
      <c r="E393">
        <f t="shared" si="54"/>
        <v>5.2474590800056262</v>
      </c>
      <c r="F393">
        <f t="shared" si="51"/>
        <v>9.2121673568712659E-27</v>
      </c>
      <c r="G393">
        <f t="shared" si="51"/>
        <v>4.1437346415593884E-40</v>
      </c>
      <c r="H393">
        <f t="shared" si="51"/>
        <v>5.7527189332098563E-55</v>
      </c>
      <c r="I393">
        <f t="shared" si="51"/>
        <v>2.0358190763050782E-18</v>
      </c>
      <c r="J393">
        <f t="shared" si="51"/>
        <v>0</v>
      </c>
      <c r="K393">
        <f t="shared" si="55"/>
        <v>2.0358190855172456E-18</v>
      </c>
      <c r="L393">
        <f t="shared" si="56"/>
        <v>5.2474590800056262</v>
      </c>
      <c r="M393">
        <f t="shared" si="57"/>
        <v>27.535826796333492</v>
      </c>
    </row>
    <row r="394" spans="1:13" x14ac:dyDescent="0.25">
      <c r="A394">
        <v>1048.0999999999826</v>
      </c>
      <c r="B394">
        <v>29</v>
      </c>
      <c r="C394">
        <f t="shared" si="52"/>
        <v>29.732178636940887</v>
      </c>
      <c r="D394">
        <f t="shared" si="53"/>
        <v>205.50000000001728</v>
      </c>
      <c r="E394">
        <f t="shared" si="54"/>
        <v>-0.73217863694088692</v>
      </c>
      <c r="F394">
        <f t="shared" si="51"/>
        <v>4.2308711868114574E-27</v>
      </c>
      <c r="G394">
        <f t="shared" si="51"/>
        <v>1.5958878261701493E-40</v>
      </c>
      <c r="H394">
        <f t="shared" si="51"/>
        <v>1.8971135715944962E-55</v>
      </c>
      <c r="I394">
        <f t="shared" si="51"/>
        <v>1.0636258407455731E-18</v>
      </c>
      <c r="J394">
        <f t="shared" si="51"/>
        <v>0</v>
      </c>
      <c r="K394">
        <f t="shared" si="55"/>
        <v>1.0636258449764442E-18</v>
      </c>
      <c r="L394">
        <f t="shared" si="56"/>
        <v>-0.73217863694088692</v>
      </c>
      <c r="M394">
        <f t="shared" si="57"/>
        <v>0.53608555639261513</v>
      </c>
    </row>
    <row r="395" spans="1:13" x14ac:dyDescent="0.25">
      <c r="A395">
        <v>1048.1499999999826</v>
      </c>
      <c r="B395">
        <v>31</v>
      </c>
      <c r="C395">
        <f t="shared" si="52"/>
        <v>29.7118163538874</v>
      </c>
      <c r="D395">
        <f t="shared" si="53"/>
        <v>205.45000000001733</v>
      </c>
      <c r="E395">
        <f t="shared" si="54"/>
        <v>1.2881836461125999</v>
      </c>
      <c r="F395">
        <f t="shared" si="51"/>
        <v>1.9338528926884814E-27</v>
      </c>
      <c r="G395">
        <f t="shared" si="51"/>
        <v>6.1169993618874174E-41</v>
      </c>
      <c r="H395">
        <f t="shared" si="51"/>
        <v>6.2264306267373702E-56</v>
      </c>
      <c r="I395">
        <f t="shared" si="51"/>
        <v>5.5304978518261642E-19</v>
      </c>
      <c r="J395">
        <f t="shared" si="51"/>
        <v>0</v>
      </c>
      <c r="K395">
        <f t="shared" si="55"/>
        <v>5.5304978711646935E-19</v>
      </c>
      <c r="L395">
        <f t="shared" si="56"/>
        <v>1.2881836461125999</v>
      </c>
      <c r="M395">
        <f t="shared" si="57"/>
        <v>1.659417106111952</v>
      </c>
    </row>
    <row r="396" spans="1:13" x14ac:dyDescent="0.25">
      <c r="A396">
        <v>1048.1999999999825</v>
      </c>
      <c r="B396">
        <v>38</v>
      </c>
      <c r="C396">
        <f t="shared" si="52"/>
        <v>29.691454070833913</v>
      </c>
      <c r="D396">
        <f t="shared" si="53"/>
        <v>205.40000000001737</v>
      </c>
      <c r="E396">
        <f t="shared" si="54"/>
        <v>8.3085459291660868</v>
      </c>
      <c r="F396">
        <f t="shared" si="51"/>
        <v>8.7971645087390044E-28</v>
      </c>
      <c r="G396">
        <f t="shared" si="51"/>
        <v>2.3334589012592169E-41</v>
      </c>
      <c r="H396">
        <f t="shared" si="51"/>
        <v>2.0338111503358564E-56</v>
      </c>
      <c r="I396">
        <f t="shared" si="51"/>
        <v>2.8619709656784196E-19</v>
      </c>
      <c r="J396">
        <f t="shared" si="51"/>
        <v>0</v>
      </c>
      <c r="K396">
        <f t="shared" si="55"/>
        <v>2.8619709744755842E-19</v>
      </c>
      <c r="L396">
        <f t="shared" si="56"/>
        <v>8.3085459291660868</v>
      </c>
      <c r="M396">
        <f t="shared" si="57"/>
        <v>69.031935457062346</v>
      </c>
    </row>
    <row r="397" spans="1:13" x14ac:dyDescent="0.25">
      <c r="A397">
        <v>1048.2499999999825</v>
      </c>
      <c r="B397">
        <v>30</v>
      </c>
      <c r="C397">
        <f t="shared" si="52"/>
        <v>29.671091787780426</v>
      </c>
      <c r="D397">
        <f t="shared" si="53"/>
        <v>205.35000000001742</v>
      </c>
      <c r="E397">
        <f t="shared" si="54"/>
        <v>0.32890821221957367</v>
      </c>
      <c r="F397">
        <f t="shared" si="51"/>
        <v>3.9827921278603808E-28</v>
      </c>
      <c r="G397">
        <f t="shared" si="51"/>
        <v>8.8590575857024508E-42</v>
      </c>
      <c r="H397">
        <f t="shared" si="51"/>
        <v>6.6116178265753126E-57</v>
      </c>
      <c r="I397">
        <f t="shared" si="51"/>
        <v>1.4739809368888742E-19</v>
      </c>
      <c r="J397">
        <f t="shared" si="51"/>
        <v>0</v>
      </c>
      <c r="K397">
        <f t="shared" si="55"/>
        <v>1.4739809408716663E-19</v>
      </c>
      <c r="L397">
        <f t="shared" si="56"/>
        <v>0.32890821221957367</v>
      </c>
      <c r="M397">
        <f t="shared" si="57"/>
        <v>0.10818061206547611</v>
      </c>
    </row>
    <row r="398" spans="1:13" x14ac:dyDescent="0.25">
      <c r="A398">
        <v>1048.2999999999824</v>
      </c>
      <c r="B398">
        <v>49</v>
      </c>
      <c r="C398">
        <f t="shared" si="52"/>
        <v>29.650729504726939</v>
      </c>
      <c r="D398">
        <f t="shared" si="53"/>
        <v>205.30000000001746</v>
      </c>
      <c r="E398">
        <f t="shared" si="54"/>
        <v>19.349270495273061</v>
      </c>
      <c r="F398">
        <f t="shared" si="51"/>
        <v>1.7945609544882981E-28</v>
      </c>
      <c r="G398">
        <f t="shared" si="51"/>
        <v>3.3473454998688177E-42</v>
      </c>
      <c r="H398">
        <f t="shared" si="51"/>
        <v>2.1390971421926625E-57</v>
      </c>
      <c r="I398">
        <f t="shared" si="51"/>
        <v>7.5551685507133469E-20</v>
      </c>
      <c r="J398">
        <f t="shared" si="51"/>
        <v>0</v>
      </c>
      <c r="K398">
        <f t="shared" si="55"/>
        <v>7.5551685686589563E-20</v>
      </c>
      <c r="L398">
        <f t="shared" si="56"/>
        <v>19.349270495273061</v>
      </c>
      <c r="M398">
        <f t="shared" si="57"/>
        <v>374.39426869924461</v>
      </c>
    </row>
    <row r="399" spans="1:13" x14ac:dyDescent="0.25">
      <c r="A399">
        <v>1048.3499999999824</v>
      </c>
      <c r="B399">
        <v>41</v>
      </c>
      <c r="C399">
        <f t="shared" si="52"/>
        <v>29.630367221673509</v>
      </c>
      <c r="D399">
        <f t="shared" si="53"/>
        <v>205.25000000001751</v>
      </c>
      <c r="E399">
        <f t="shared" si="54"/>
        <v>11.369632778326491</v>
      </c>
      <c r="F399">
        <f t="shared" si="51"/>
        <v>8.0473786424346038E-29</v>
      </c>
      <c r="G399">
        <f t="shared" si="51"/>
        <v>1.2587491914220987E-42</v>
      </c>
      <c r="H399">
        <f t="shared" si="51"/>
        <v>6.8877745064696906E-58</v>
      </c>
      <c r="I399">
        <f t="shared" si="51"/>
        <v>3.8540921653340546E-20</v>
      </c>
      <c r="J399">
        <f t="shared" si="51"/>
        <v>0</v>
      </c>
      <c r="K399">
        <f t="shared" si="55"/>
        <v>3.8540921733814331E-20</v>
      </c>
      <c r="L399">
        <f t="shared" si="56"/>
        <v>11.369632778326491</v>
      </c>
      <c r="M399">
        <f t="shared" si="57"/>
        <v>129.26854951399616</v>
      </c>
    </row>
    <row r="400" spans="1:13" x14ac:dyDescent="0.25">
      <c r="A400">
        <v>1048.3999999999824</v>
      </c>
      <c r="B400">
        <v>38</v>
      </c>
      <c r="C400">
        <f t="shared" si="52"/>
        <v>29.610004938620023</v>
      </c>
      <c r="D400">
        <f t="shared" si="53"/>
        <v>205.20000000001755</v>
      </c>
      <c r="E400">
        <f t="shared" si="54"/>
        <v>8.3899950613799774</v>
      </c>
      <c r="F400">
        <f t="shared" si="51"/>
        <v>3.5915035949751002E-29</v>
      </c>
      <c r="G400">
        <f t="shared" si="51"/>
        <v>4.710895992111339E-43</v>
      </c>
      <c r="H400">
        <f t="shared" si="51"/>
        <v>2.207257399401641E-58</v>
      </c>
      <c r="I400">
        <f t="shared" si="51"/>
        <v>1.9567064743240386E-20</v>
      </c>
      <c r="J400">
        <f t="shared" si="51"/>
        <v>0</v>
      </c>
      <c r="K400">
        <f t="shared" si="55"/>
        <v>1.9567064779155423E-20</v>
      </c>
      <c r="L400">
        <f t="shared" si="56"/>
        <v>8.3899950613799774</v>
      </c>
      <c r="M400">
        <f t="shared" si="57"/>
        <v>70.392017129980417</v>
      </c>
    </row>
    <row r="401" spans="1:13" x14ac:dyDescent="0.25">
      <c r="A401">
        <v>1048.4499999999823</v>
      </c>
      <c r="B401">
        <v>43</v>
      </c>
      <c r="C401">
        <f t="shared" si="52"/>
        <v>29.589642655566536</v>
      </c>
      <c r="D401">
        <f t="shared" si="53"/>
        <v>205.1500000000176</v>
      </c>
      <c r="E401">
        <f t="shared" si="54"/>
        <v>13.410357344433464</v>
      </c>
      <c r="F401">
        <f t="shared" si="51"/>
        <v>1.595231888256537E-29</v>
      </c>
      <c r="G401">
        <f t="shared" si="51"/>
        <v>1.754662016205365E-43</v>
      </c>
      <c r="H401">
        <f t="shared" si="51"/>
        <v>7.0396762990119746E-59</v>
      </c>
      <c r="I401">
        <f t="shared" si="51"/>
        <v>9.8867810294537655E-21</v>
      </c>
      <c r="J401">
        <f t="shared" si="51"/>
        <v>0</v>
      </c>
      <c r="K401">
        <f t="shared" si="55"/>
        <v>9.8867810454060837E-21</v>
      </c>
      <c r="L401">
        <f t="shared" si="56"/>
        <v>13.410357344433464</v>
      </c>
      <c r="M401">
        <f t="shared" si="57"/>
        <v>179.83768410540057</v>
      </c>
    </row>
    <row r="402" spans="1:13" x14ac:dyDescent="0.25">
      <c r="A402">
        <v>1048.4999999999823</v>
      </c>
      <c r="B402">
        <v>18</v>
      </c>
      <c r="C402">
        <f t="shared" si="52"/>
        <v>29.569280372513049</v>
      </c>
      <c r="D402">
        <f t="shared" si="53"/>
        <v>205.10000000001764</v>
      </c>
      <c r="E402">
        <f t="shared" si="54"/>
        <v>-11.569280372513049</v>
      </c>
      <c r="F402">
        <f t="shared" si="51"/>
        <v>7.0517512969033917E-30</v>
      </c>
      <c r="G402">
        <f t="shared" si="51"/>
        <v>6.5044275612758221E-44</v>
      </c>
      <c r="H402">
        <f t="shared" si="51"/>
        <v>2.2344880975161302E-59</v>
      </c>
      <c r="I402">
        <f t="shared" si="51"/>
        <v>4.9717558884546837E-21</v>
      </c>
      <c r="J402">
        <f t="shared" si="51"/>
        <v>0</v>
      </c>
      <c r="K402">
        <f t="shared" si="55"/>
        <v>4.9717558955064348E-21</v>
      </c>
      <c r="L402">
        <f t="shared" si="56"/>
        <v>-11.569280372513049</v>
      </c>
      <c r="M402">
        <f t="shared" si="57"/>
        <v>133.84824833781568</v>
      </c>
    </row>
    <row r="403" spans="1:13" x14ac:dyDescent="0.25">
      <c r="A403">
        <v>1048.5499999999822</v>
      </c>
      <c r="B403">
        <v>28</v>
      </c>
      <c r="C403">
        <f t="shared" si="52"/>
        <v>29.548918089459562</v>
      </c>
      <c r="D403">
        <f t="shared" si="53"/>
        <v>205.05000000001769</v>
      </c>
      <c r="E403">
        <f t="shared" si="54"/>
        <v>-1.548918089459562</v>
      </c>
      <c r="F403">
        <f t="shared" si="51"/>
        <v>3.1023857668020255E-30</v>
      </c>
      <c r="G403">
        <f t="shared" si="51"/>
        <v>2.3996634435031936E-44</v>
      </c>
      <c r="H403">
        <f t="shared" si="51"/>
        <v>7.0587702910109643E-60</v>
      </c>
      <c r="I403">
        <f t="shared" si="51"/>
        <v>2.4882288747504266E-21</v>
      </c>
      <c r="J403">
        <f t="shared" si="51"/>
        <v>0</v>
      </c>
      <c r="K403">
        <f t="shared" si="55"/>
        <v>2.4882288778528123E-21</v>
      </c>
      <c r="L403">
        <f t="shared" si="56"/>
        <v>-1.548918089459562</v>
      </c>
      <c r="M403">
        <f t="shared" si="57"/>
        <v>2.3991472478550597</v>
      </c>
    </row>
    <row r="404" spans="1:13" x14ac:dyDescent="0.25">
      <c r="A404">
        <v>1048.5999999999822</v>
      </c>
      <c r="B404">
        <v>30</v>
      </c>
      <c r="C404">
        <f t="shared" si="52"/>
        <v>29.528555806406075</v>
      </c>
      <c r="D404">
        <f t="shared" si="53"/>
        <v>205.00000000001774</v>
      </c>
      <c r="E404">
        <f t="shared" si="54"/>
        <v>0.47144419359392487</v>
      </c>
      <c r="F404">
        <f t="shared" si="51"/>
        <v>1.3583768109581367E-30</v>
      </c>
      <c r="G404">
        <f t="shared" si="51"/>
        <v>8.8108384270494342E-45</v>
      </c>
      <c r="H404">
        <f t="shared" si="51"/>
        <v>2.2192473005239493E-60</v>
      </c>
      <c r="I404">
        <f t="shared" si="51"/>
        <v>1.2393572222914833E-21</v>
      </c>
      <c r="J404">
        <f t="shared" si="51"/>
        <v>0</v>
      </c>
      <c r="K404">
        <f t="shared" si="55"/>
        <v>1.2393572236498601E-21</v>
      </c>
      <c r="L404">
        <f t="shared" si="56"/>
        <v>0.47144419359392487</v>
      </c>
      <c r="M404">
        <f t="shared" si="57"/>
        <v>0.22225962767342611</v>
      </c>
    </row>
    <row r="405" spans="1:13" x14ac:dyDescent="0.25">
      <c r="A405">
        <v>1048.6499999999821</v>
      </c>
      <c r="B405">
        <v>27</v>
      </c>
      <c r="C405">
        <f t="shared" si="52"/>
        <v>29.508193523352645</v>
      </c>
      <c r="D405">
        <f t="shared" si="53"/>
        <v>204.95000000001778</v>
      </c>
      <c r="E405">
        <f t="shared" si="54"/>
        <v>-2.5081935233526451</v>
      </c>
      <c r="F405">
        <f t="shared" si="51"/>
        <v>5.9193002064385535E-31</v>
      </c>
      <c r="G405">
        <f t="shared" si="51"/>
        <v>3.2196583279294063E-45</v>
      </c>
      <c r="H405">
        <f t="shared" si="51"/>
        <v>6.9439726078546492E-61</v>
      </c>
      <c r="I405">
        <f t="shared" si="51"/>
        <v>6.1436763076787541E-22</v>
      </c>
      <c r="J405">
        <f t="shared" si="51"/>
        <v>0</v>
      </c>
      <c r="K405">
        <f t="shared" si="55"/>
        <v>6.1436763135980547E-22</v>
      </c>
      <c r="L405">
        <f t="shared" si="56"/>
        <v>-2.5081935233526451</v>
      </c>
      <c r="M405">
        <f t="shared" si="57"/>
        <v>6.2910347505881559</v>
      </c>
    </row>
    <row r="406" spans="1:13" x14ac:dyDescent="0.25">
      <c r="A406">
        <v>1048.6999999999821</v>
      </c>
      <c r="B406">
        <v>35</v>
      </c>
      <c r="C406">
        <f t="shared" si="52"/>
        <v>29.487831240299158</v>
      </c>
      <c r="D406">
        <f t="shared" si="53"/>
        <v>204.90000000001783</v>
      </c>
      <c r="E406">
        <f t="shared" si="54"/>
        <v>5.5121687597008417</v>
      </c>
      <c r="F406">
        <f t="shared" si="51"/>
        <v>2.567119711467235E-31</v>
      </c>
      <c r="G406">
        <f t="shared" si="51"/>
        <v>1.1709220474389363E-45</v>
      </c>
      <c r="H406">
        <f t="shared" si="51"/>
        <v>2.1623995648944515E-61</v>
      </c>
      <c r="I406">
        <f t="shared" si="51"/>
        <v>3.0309990307782174E-22</v>
      </c>
      <c r="J406">
        <f t="shared" si="51"/>
        <v>0</v>
      </c>
      <c r="K406">
        <f t="shared" si="55"/>
        <v>3.0309990333453372E-22</v>
      </c>
      <c r="L406">
        <f t="shared" si="56"/>
        <v>5.5121687597008417</v>
      </c>
      <c r="M406">
        <f t="shared" si="57"/>
        <v>30.384004435421915</v>
      </c>
    </row>
    <row r="407" spans="1:13" x14ac:dyDescent="0.25">
      <c r="A407">
        <v>1048.749999999982</v>
      </c>
      <c r="B407">
        <v>35</v>
      </c>
      <c r="C407">
        <f t="shared" si="52"/>
        <v>29.467468957245671</v>
      </c>
      <c r="D407">
        <f t="shared" si="53"/>
        <v>204.85000000001787</v>
      </c>
      <c r="E407">
        <f t="shared" si="54"/>
        <v>5.5325310427543286</v>
      </c>
      <c r="F407">
        <f t="shared" si="51"/>
        <v>1.1080198071925136E-31</v>
      </c>
      <c r="G407">
        <f t="shared" si="51"/>
        <v>4.2381061292774586E-46</v>
      </c>
      <c r="H407">
        <f t="shared" si="51"/>
        <v>6.7017703107031066E-62</v>
      </c>
      <c r="I407">
        <f t="shared" si="51"/>
        <v>1.4882260996064892E-22</v>
      </c>
      <c r="J407">
        <f t="shared" si="51"/>
        <v>0</v>
      </c>
      <c r="K407">
        <f t="shared" si="55"/>
        <v>1.488226100714509E-22</v>
      </c>
      <c r="L407">
        <f t="shared" si="56"/>
        <v>5.5325310427543286</v>
      </c>
      <c r="M407">
        <f t="shared" si="57"/>
        <v>30.6088997390403</v>
      </c>
    </row>
    <row r="408" spans="1:13" x14ac:dyDescent="0.25">
      <c r="A408">
        <v>1048.799999999982</v>
      </c>
      <c r="B408">
        <v>28</v>
      </c>
      <c r="C408">
        <f t="shared" si="52"/>
        <v>29.447106674192185</v>
      </c>
      <c r="D408">
        <f t="shared" si="53"/>
        <v>204.80000000001792</v>
      </c>
      <c r="E408">
        <f t="shared" si="54"/>
        <v>-1.4471066741921845</v>
      </c>
      <c r="F408">
        <f t="shared" si="51"/>
        <v>4.7596451344581852E-32</v>
      </c>
      <c r="G408">
        <f t="shared" si="51"/>
        <v>1.526656461115014E-46</v>
      </c>
      <c r="H408">
        <f t="shared" si="51"/>
        <v>2.0671347160800653E-62</v>
      </c>
      <c r="I408">
        <f t="shared" si="51"/>
        <v>7.2723987488418976E-23</v>
      </c>
      <c r="J408">
        <f t="shared" si="51"/>
        <v>0</v>
      </c>
      <c r="K408">
        <f t="shared" si="55"/>
        <v>7.2723987536015424E-23</v>
      </c>
      <c r="L408">
        <f t="shared" si="56"/>
        <v>-1.4471066741921845</v>
      </c>
      <c r="M408">
        <f t="shared" si="57"/>
        <v>2.0941177264915654</v>
      </c>
    </row>
    <row r="409" spans="1:13" x14ac:dyDescent="0.25">
      <c r="A409">
        <v>1048.8499999999819</v>
      </c>
      <c r="B409">
        <v>34</v>
      </c>
      <c r="C409">
        <f t="shared" si="52"/>
        <v>29.426744391138698</v>
      </c>
      <c r="D409">
        <f t="shared" si="53"/>
        <v>204.75000000001796</v>
      </c>
      <c r="E409">
        <f t="shared" si="54"/>
        <v>4.5732556088613023</v>
      </c>
      <c r="F409">
        <f t="shared" si="51"/>
        <v>2.0348259706902132E-32</v>
      </c>
      <c r="G409">
        <f t="shared" si="51"/>
        <v>5.4731387709162966E-47</v>
      </c>
      <c r="H409">
        <f t="shared" si="51"/>
        <v>6.3456142794020094E-63</v>
      </c>
      <c r="I409">
        <f t="shared" si="51"/>
        <v>3.5368129965843816E-23</v>
      </c>
      <c r="J409">
        <f t="shared" si="51"/>
        <v>0</v>
      </c>
      <c r="K409">
        <f t="shared" si="55"/>
        <v>3.5368129986192075E-23</v>
      </c>
      <c r="L409">
        <f t="shared" si="56"/>
        <v>4.5732556088613023</v>
      </c>
      <c r="M409">
        <f t="shared" si="57"/>
        <v>20.91466686398136</v>
      </c>
    </row>
    <row r="410" spans="1:13" x14ac:dyDescent="0.25">
      <c r="A410">
        <v>1048.8999999999819</v>
      </c>
      <c r="B410">
        <v>37</v>
      </c>
      <c r="C410">
        <f t="shared" si="52"/>
        <v>29.406382108085211</v>
      </c>
      <c r="D410">
        <f t="shared" si="53"/>
        <v>204.70000000001801</v>
      </c>
      <c r="E410">
        <f t="shared" si="54"/>
        <v>7.5936178919147892</v>
      </c>
      <c r="F410">
        <f t="shared" si="51"/>
        <v>8.6577614881103397E-33</v>
      </c>
      <c r="G410">
        <f t="shared" si="51"/>
        <v>1.9527976648175904E-47</v>
      </c>
      <c r="H410">
        <f t="shared" si="51"/>
        <v>1.9386714135079567E-63</v>
      </c>
      <c r="I410">
        <f t="shared" si="51"/>
        <v>1.7118754341542011E-23</v>
      </c>
      <c r="J410">
        <f t="shared" si="51"/>
        <v>0</v>
      </c>
      <c r="K410">
        <f t="shared" si="55"/>
        <v>1.7118754350199774E-23</v>
      </c>
      <c r="L410">
        <f t="shared" si="56"/>
        <v>7.5936178919147892</v>
      </c>
      <c r="M410">
        <f t="shared" si="57"/>
        <v>57.663032688408407</v>
      </c>
    </row>
    <row r="411" spans="1:13" x14ac:dyDescent="0.25">
      <c r="A411">
        <v>1048.9499999999819</v>
      </c>
      <c r="B411">
        <v>35</v>
      </c>
      <c r="C411">
        <f t="shared" si="52"/>
        <v>29.386019825031724</v>
      </c>
      <c r="D411">
        <f t="shared" si="53"/>
        <v>204.65000000001805</v>
      </c>
      <c r="E411">
        <f t="shared" si="54"/>
        <v>5.6139801749682761</v>
      </c>
      <c r="F411">
        <f t="shared" si="51"/>
        <v>3.6661447676802164E-33</v>
      </c>
      <c r="G411">
        <f t="shared" si="51"/>
        <v>6.9343168493389773E-48</v>
      </c>
      <c r="H411">
        <f t="shared" si="51"/>
        <v>5.8946821300871796E-64</v>
      </c>
      <c r="I411">
        <f t="shared" si="51"/>
        <v>8.246276055026199E-24</v>
      </c>
      <c r="J411">
        <f t="shared" si="51"/>
        <v>0</v>
      </c>
      <c r="K411">
        <f t="shared" si="55"/>
        <v>8.246276058692344E-24</v>
      </c>
      <c r="L411">
        <f t="shared" si="56"/>
        <v>5.6139801749682761</v>
      </c>
      <c r="M411">
        <f t="shared" si="57"/>
        <v>31.516773404936835</v>
      </c>
    </row>
    <row r="412" spans="1:13" x14ac:dyDescent="0.25">
      <c r="A412">
        <v>1048.9999999999818</v>
      </c>
      <c r="B412">
        <v>41</v>
      </c>
      <c r="C412">
        <f t="shared" si="52"/>
        <v>29.365657541978294</v>
      </c>
      <c r="D412">
        <f t="shared" si="53"/>
        <v>204.6000000000181</v>
      </c>
      <c r="E412">
        <f t="shared" si="54"/>
        <v>11.634342458021706</v>
      </c>
      <c r="F412">
        <f t="shared" si="51"/>
        <v>1.5450383042106082E-33</v>
      </c>
      <c r="G412">
        <f t="shared" si="51"/>
        <v>2.4506188201014775E-48</v>
      </c>
      <c r="H412">
        <f t="shared" si="51"/>
        <v>1.7837838298001687E-64</v>
      </c>
      <c r="I412">
        <f t="shared" si="51"/>
        <v>3.9533860587972357E-24</v>
      </c>
      <c r="J412">
        <f t="shared" si="51"/>
        <v>0</v>
      </c>
      <c r="K412">
        <f t="shared" si="55"/>
        <v>3.9533860603422739E-24</v>
      </c>
      <c r="L412">
        <f t="shared" si="56"/>
        <v>11.634342458021706</v>
      </c>
      <c r="M412">
        <f t="shared" si="57"/>
        <v>135.35792443052657</v>
      </c>
    </row>
    <row r="413" spans="1:13" x14ac:dyDescent="0.25">
      <c r="A413">
        <v>1049.0499999999818</v>
      </c>
      <c r="B413">
        <v>37</v>
      </c>
      <c r="C413">
        <f t="shared" si="52"/>
        <v>29.345295258924807</v>
      </c>
      <c r="D413">
        <f t="shared" si="53"/>
        <v>204.55000000001814</v>
      </c>
      <c r="E413">
        <f t="shared" si="54"/>
        <v>7.6547047410751929</v>
      </c>
      <c r="F413">
        <f t="shared" si="51"/>
        <v>6.480291455036245E-34</v>
      </c>
      <c r="G413">
        <f t="shared" si="51"/>
        <v>8.6193297240010951E-49</v>
      </c>
      <c r="H413">
        <f t="shared" si="51"/>
        <v>5.3721694419219069E-65</v>
      </c>
      <c r="I413">
        <f t="shared" si="51"/>
        <v>1.8862803091845447E-24</v>
      </c>
      <c r="J413">
        <f t="shared" si="51"/>
        <v>0</v>
      </c>
      <c r="K413">
        <f t="shared" si="55"/>
        <v>1.8862803098325738E-24</v>
      </c>
      <c r="L413">
        <f t="shared" si="56"/>
        <v>7.6547047410751929</v>
      </c>
      <c r="M413">
        <f t="shared" si="57"/>
        <v>58.594504673039033</v>
      </c>
    </row>
    <row r="414" spans="1:13" x14ac:dyDescent="0.25">
      <c r="A414">
        <v>1049.0999999999817</v>
      </c>
      <c r="B414">
        <v>40</v>
      </c>
      <c r="C414">
        <f t="shared" si="52"/>
        <v>29.32493297587132</v>
      </c>
      <c r="D414">
        <f t="shared" si="53"/>
        <v>204.50000000001819</v>
      </c>
      <c r="E414">
        <f t="shared" si="54"/>
        <v>10.67506702412868</v>
      </c>
      <c r="F414">
        <f t="shared" si="51"/>
        <v>2.7050511069565813E-34</v>
      </c>
      <c r="G414">
        <f t="shared" si="51"/>
        <v>3.0171497930622433E-49</v>
      </c>
      <c r="H414">
        <f t="shared" si="51"/>
        <v>1.6102111486012333E-65</v>
      </c>
      <c r="I414">
        <f t="shared" si="51"/>
        <v>8.9571301257138442E-25</v>
      </c>
      <c r="J414">
        <f t="shared" si="51"/>
        <v>0</v>
      </c>
      <c r="K414">
        <f t="shared" si="55"/>
        <v>8.9571301284188955E-25</v>
      </c>
      <c r="L414">
        <f t="shared" si="56"/>
        <v>10.67506702412868</v>
      </c>
      <c r="M414">
        <f t="shared" si="57"/>
        <v>113.95705596963954</v>
      </c>
    </row>
    <row r="415" spans="1:13" x14ac:dyDescent="0.25">
      <c r="A415">
        <v>1049.1499999999817</v>
      </c>
      <c r="B415">
        <v>39</v>
      </c>
      <c r="C415">
        <f t="shared" si="52"/>
        <v>29.304570692817833</v>
      </c>
      <c r="D415">
        <f t="shared" si="53"/>
        <v>204.45000000001824</v>
      </c>
      <c r="E415">
        <f t="shared" si="54"/>
        <v>9.6954293071821667</v>
      </c>
      <c r="F415">
        <f t="shared" si="51"/>
        <v>1.1237819650288842E-34</v>
      </c>
      <c r="G415">
        <f t="shared" si="51"/>
        <v>1.0511045050744687E-49</v>
      </c>
      <c r="H415">
        <f t="shared" si="51"/>
        <v>4.8033209218918559E-66</v>
      </c>
      <c r="I415">
        <f t="shared" si="51"/>
        <v>4.2330868938300272E-25</v>
      </c>
      <c r="J415">
        <f t="shared" si="51"/>
        <v>0</v>
      </c>
      <c r="K415">
        <f t="shared" si="55"/>
        <v>4.233086894953809E-25</v>
      </c>
      <c r="L415">
        <f t="shared" si="56"/>
        <v>9.6954293071821667</v>
      </c>
      <c r="M415">
        <f t="shared" si="57"/>
        <v>94.001349450566863</v>
      </c>
    </row>
    <row r="416" spans="1:13" x14ac:dyDescent="0.25">
      <c r="A416">
        <v>1049.1999999999816</v>
      </c>
      <c r="B416">
        <v>39</v>
      </c>
      <c r="C416">
        <f t="shared" si="52"/>
        <v>29.284208409764346</v>
      </c>
      <c r="D416">
        <f t="shared" si="53"/>
        <v>204.40000000001828</v>
      </c>
      <c r="E416">
        <f t="shared" si="54"/>
        <v>9.7157915902356535</v>
      </c>
      <c r="F416">
        <f t="shared" si="51"/>
        <v>4.6463753321202917E-35</v>
      </c>
      <c r="G416">
        <f t="shared" si="51"/>
        <v>3.6443541186994015E-50</v>
      </c>
      <c r="H416">
        <f t="shared" si="51"/>
        <v>1.4260213449962645E-66</v>
      </c>
      <c r="I416">
        <f t="shared" si="51"/>
        <v>1.9909994084257032E-25</v>
      </c>
      <c r="J416">
        <f t="shared" si="51"/>
        <v>0</v>
      </c>
      <c r="K416">
        <f t="shared" si="55"/>
        <v>1.9909994088903408E-25</v>
      </c>
      <c r="L416">
        <f t="shared" si="56"/>
        <v>9.7157915902356535</v>
      </c>
      <c r="M416">
        <f t="shared" si="57"/>
        <v>94.396606224893844</v>
      </c>
    </row>
    <row r="417" spans="1:13" x14ac:dyDescent="0.25">
      <c r="A417">
        <v>1049.2499999999816</v>
      </c>
      <c r="B417">
        <v>32</v>
      </c>
      <c r="C417">
        <f t="shared" si="52"/>
        <v>29.26384612671086</v>
      </c>
      <c r="D417">
        <f t="shared" si="53"/>
        <v>204.35000000001833</v>
      </c>
      <c r="E417">
        <f t="shared" si="54"/>
        <v>2.7361538732891404</v>
      </c>
      <c r="F417">
        <f t="shared" ref="F417:J467" si="58">F$5*EXP(-(($D417-F$6)^2)/(2*F$7^2))</f>
        <v>1.9119307914737211E-35</v>
      </c>
      <c r="G417">
        <f t="shared" si="58"/>
        <v>1.2575373441332776E-50</v>
      </c>
      <c r="H417">
        <f t="shared" si="58"/>
        <v>4.2134330356475026E-67</v>
      </c>
      <c r="I417">
        <f t="shared" si="58"/>
        <v>9.3198887034869491E-26</v>
      </c>
      <c r="J417">
        <f t="shared" si="58"/>
        <v>0</v>
      </c>
      <c r="K417">
        <f t="shared" si="55"/>
        <v>9.3198887053988803E-26</v>
      </c>
      <c r="L417">
        <f t="shared" si="56"/>
        <v>2.7361538732891404</v>
      </c>
      <c r="M417">
        <f t="shared" si="57"/>
        <v>7.4865380183151657</v>
      </c>
    </row>
    <row r="418" spans="1:13" x14ac:dyDescent="0.25">
      <c r="A418">
        <v>1049.2999999999815</v>
      </c>
      <c r="B418">
        <v>30</v>
      </c>
      <c r="C418">
        <f t="shared" si="52"/>
        <v>29.243483843657373</v>
      </c>
      <c r="D418">
        <f t="shared" si="53"/>
        <v>204.30000000001837</v>
      </c>
      <c r="E418">
        <f t="shared" si="54"/>
        <v>0.75651615634262726</v>
      </c>
      <c r="F418">
        <f t="shared" si="58"/>
        <v>7.8298905921475081E-36</v>
      </c>
      <c r="G418">
        <f t="shared" si="58"/>
        <v>4.3186385675068576E-51</v>
      </c>
      <c r="H418">
        <f t="shared" si="58"/>
        <v>1.2390014467861427E-67</v>
      </c>
      <c r="I418">
        <f t="shared" si="58"/>
        <v>4.3418615295284188E-26</v>
      </c>
      <c r="J418">
        <f t="shared" si="58"/>
        <v>0</v>
      </c>
      <c r="K418">
        <f t="shared" si="55"/>
        <v>4.3418615303114076E-26</v>
      </c>
      <c r="L418">
        <f t="shared" si="56"/>
        <v>0.75651615634262726</v>
      </c>
      <c r="M418">
        <f t="shared" si="57"/>
        <v>0.57231669480742242</v>
      </c>
    </row>
    <row r="419" spans="1:13" x14ac:dyDescent="0.25">
      <c r="A419">
        <v>1049.3499999999815</v>
      </c>
      <c r="B419">
        <v>32</v>
      </c>
      <c r="C419">
        <f t="shared" si="52"/>
        <v>29.223121560603943</v>
      </c>
      <c r="D419">
        <f t="shared" si="53"/>
        <v>204.25000000001842</v>
      </c>
      <c r="E419">
        <f t="shared" si="54"/>
        <v>2.7768784393960573</v>
      </c>
      <c r="F419">
        <f t="shared" si="58"/>
        <v>3.1912796834270075E-36</v>
      </c>
      <c r="G419">
        <f t="shared" si="58"/>
        <v>1.4760411818344668E-51</v>
      </c>
      <c r="H419">
        <f t="shared" si="58"/>
        <v>3.6260449088159088E-68</v>
      </c>
      <c r="I419">
        <f t="shared" si="58"/>
        <v>2.0131070008175325E-26</v>
      </c>
      <c r="J419">
        <f t="shared" si="58"/>
        <v>0</v>
      </c>
      <c r="K419">
        <f t="shared" si="55"/>
        <v>2.0131070011366606E-26</v>
      </c>
      <c r="L419">
        <f t="shared" si="56"/>
        <v>2.7768784393960573</v>
      </c>
      <c r="M419">
        <f t="shared" si="57"/>
        <v>7.7110538671826827</v>
      </c>
    </row>
    <row r="420" spans="1:13" x14ac:dyDescent="0.25">
      <c r="A420">
        <v>1049.3999999999814</v>
      </c>
      <c r="B420">
        <v>31</v>
      </c>
      <c r="C420">
        <f t="shared" si="52"/>
        <v>29.202759277550456</v>
      </c>
      <c r="D420">
        <f t="shared" si="53"/>
        <v>204.20000000001846</v>
      </c>
      <c r="E420">
        <f t="shared" si="54"/>
        <v>1.7972407224495441</v>
      </c>
      <c r="F420">
        <f t="shared" si="58"/>
        <v>1.294492947502896E-36</v>
      </c>
      <c r="G420">
        <f t="shared" si="58"/>
        <v>5.0208325542668019E-52</v>
      </c>
      <c r="H420">
        <f t="shared" si="58"/>
        <v>1.0561368383796499E-68</v>
      </c>
      <c r="I420">
        <f t="shared" si="58"/>
        <v>9.2893087339054894E-27</v>
      </c>
      <c r="J420">
        <f t="shared" si="58"/>
        <v>0</v>
      </c>
      <c r="K420">
        <f t="shared" si="55"/>
        <v>9.2893087351999824E-27</v>
      </c>
      <c r="L420">
        <f t="shared" si="56"/>
        <v>1.7972407224495441</v>
      </c>
      <c r="M420">
        <f t="shared" si="57"/>
        <v>3.2300742144309593</v>
      </c>
    </row>
    <row r="421" spans="1:13" x14ac:dyDescent="0.25">
      <c r="A421">
        <v>1049.4499999999814</v>
      </c>
      <c r="B421">
        <v>17</v>
      </c>
      <c r="C421">
        <f t="shared" si="52"/>
        <v>29.182396994496969</v>
      </c>
      <c r="D421">
        <f t="shared" si="53"/>
        <v>204.15000000001851</v>
      </c>
      <c r="E421">
        <f t="shared" si="54"/>
        <v>-12.182396994496969</v>
      </c>
      <c r="F421">
        <f t="shared" si="58"/>
        <v>5.2258887199534055E-37</v>
      </c>
      <c r="G421">
        <f t="shared" si="58"/>
        <v>1.6997249471090541E-52</v>
      </c>
      <c r="H421">
        <f t="shared" si="58"/>
        <v>3.061490044117658E-69</v>
      </c>
      <c r="I421">
        <f t="shared" si="58"/>
        <v>4.2660464766377216E-27</v>
      </c>
      <c r="J421">
        <f t="shared" si="58"/>
        <v>0</v>
      </c>
      <c r="K421">
        <f t="shared" si="55"/>
        <v>4.2660464771603108E-27</v>
      </c>
      <c r="L421">
        <f t="shared" si="56"/>
        <v>-12.182396994496969</v>
      </c>
      <c r="M421">
        <f t="shared" si="57"/>
        <v>148.41079653152877</v>
      </c>
    </row>
    <row r="422" spans="1:13" x14ac:dyDescent="0.25">
      <c r="A422">
        <v>1049.4999999999814</v>
      </c>
      <c r="B422">
        <v>33</v>
      </c>
      <c r="C422">
        <f t="shared" si="52"/>
        <v>29.162034711443482</v>
      </c>
      <c r="D422">
        <f t="shared" si="53"/>
        <v>204.10000000001855</v>
      </c>
      <c r="E422">
        <f t="shared" si="54"/>
        <v>3.8379652885565179</v>
      </c>
      <c r="F422">
        <f t="shared" si="58"/>
        <v>2.0996469438016311E-37</v>
      </c>
      <c r="G422">
        <f t="shared" si="58"/>
        <v>5.7267365843901384E-53</v>
      </c>
      <c r="H422">
        <f t="shared" si="58"/>
        <v>8.8322460522664175E-70</v>
      </c>
      <c r="I422">
        <f t="shared" si="58"/>
        <v>1.9498150384998713E-27</v>
      </c>
      <c r="J422">
        <f t="shared" si="58"/>
        <v>0</v>
      </c>
      <c r="K422">
        <f t="shared" si="55"/>
        <v>1.949815038709836E-27</v>
      </c>
      <c r="L422">
        <f t="shared" si="56"/>
        <v>3.8379652885565179</v>
      </c>
      <c r="M422">
        <f t="shared" si="57"/>
        <v>14.729977556164716</v>
      </c>
    </row>
    <row r="423" spans="1:13" x14ac:dyDescent="0.25">
      <c r="A423">
        <v>1049.5499999999813</v>
      </c>
      <c r="B423">
        <v>29</v>
      </c>
      <c r="C423">
        <f t="shared" si="52"/>
        <v>29.141672428389995</v>
      </c>
      <c r="D423">
        <f t="shared" si="53"/>
        <v>204.0500000000186</v>
      </c>
      <c r="E423">
        <f t="shared" si="54"/>
        <v>-0.14167242838999528</v>
      </c>
      <c r="F423">
        <f t="shared" si="58"/>
        <v>8.395721777743283E-38</v>
      </c>
      <c r="G423">
        <f t="shared" si="58"/>
        <v>1.9202660916782346E-53</v>
      </c>
      <c r="H423">
        <f t="shared" si="58"/>
        <v>2.5359174651690041E-70</v>
      </c>
      <c r="I423">
        <f t="shared" si="58"/>
        <v>8.8692499946774671E-28</v>
      </c>
      <c r="J423">
        <f t="shared" si="58"/>
        <v>0</v>
      </c>
      <c r="K423">
        <f t="shared" si="55"/>
        <v>8.8692499955170391E-28</v>
      </c>
      <c r="L423">
        <f t="shared" si="56"/>
        <v>-0.14167242838999528</v>
      </c>
      <c r="M423">
        <f t="shared" si="57"/>
        <v>2.0071076965918339E-2</v>
      </c>
    </row>
    <row r="424" spans="1:13" x14ac:dyDescent="0.25">
      <c r="A424">
        <v>1049.5999999999813</v>
      </c>
      <c r="B424">
        <v>36</v>
      </c>
      <c r="C424">
        <f t="shared" si="52"/>
        <v>29.121310145336508</v>
      </c>
      <c r="D424">
        <f t="shared" si="53"/>
        <v>204.00000000001864</v>
      </c>
      <c r="E424">
        <f t="shared" si="54"/>
        <v>6.8786898546634916</v>
      </c>
      <c r="F424">
        <f t="shared" si="58"/>
        <v>3.3411459714005649E-38</v>
      </c>
      <c r="G424">
        <f t="shared" si="58"/>
        <v>6.4082768639306154E-54</v>
      </c>
      <c r="H424">
        <f t="shared" si="58"/>
        <v>7.2464402861499871E-71</v>
      </c>
      <c r="I424">
        <f t="shared" si="58"/>
        <v>4.0151892940211095E-28</v>
      </c>
      <c r="J424">
        <f t="shared" si="58"/>
        <v>0</v>
      </c>
      <c r="K424">
        <f t="shared" si="55"/>
        <v>4.0151892943552239E-28</v>
      </c>
      <c r="L424">
        <f t="shared" si="56"/>
        <v>6.8786898546634916</v>
      </c>
      <c r="M424">
        <f t="shared" si="57"/>
        <v>47.316374116650444</v>
      </c>
    </row>
    <row r="425" spans="1:13" x14ac:dyDescent="0.25">
      <c r="A425">
        <v>1049.6499999999812</v>
      </c>
      <c r="B425">
        <v>39</v>
      </c>
      <c r="C425">
        <f t="shared" si="52"/>
        <v>29.100947862283078</v>
      </c>
      <c r="D425">
        <f t="shared" si="53"/>
        <v>203.95000000001869</v>
      </c>
      <c r="E425">
        <f t="shared" si="54"/>
        <v>9.8990521377169216</v>
      </c>
      <c r="F425">
        <f t="shared" si="58"/>
        <v>1.3233005995209646E-38</v>
      </c>
      <c r="G425">
        <f t="shared" si="58"/>
        <v>2.1283682319907706E-54</v>
      </c>
      <c r="H425">
        <f t="shared" si="58"/>
        <v>2.060819563144093E-71</v>
      </c>
      <c r="I425">
        <f t="shared" si="58"/>
        <v>1.8090509587656009E-28</v>
      </c>
      <c r="J425">
        <f t="shared" si="58"/>
        <v>0</v>
      </c>
      <c r="K425">
        <f t="shared" si="55"/>
        <v>1.809050958897931E-28</v>
      </c>
      <c r="L425">
        <f t="shared" si="56"/>
        <v>9.8990521377169216</v>
      </c>
      <c r="M425">
        <f t="shared" si="57"/>
        <v>97.991233225237949</v>
      </c>
    </row>
    <row r="426" spans="1:13" x14ac:dyDescent="0.25">
      <c r="A426">
        <v>1049.6999999999812</v>
      </c>
      <c r="B426">
        <v>32</v>
      </c>
      <c r="C426">
        <f t="shared" si="52"/>
        <v>29.080585579229592</v>
      </c>
      <c r="D426">
        <f t="shared" si="53"/>
        <v>203.90000000001874</v>
      </c>
      <c r="E426">
        <f t="shared" si="54"/>
        <v>2.9194144207704085</v>
      </c>
      <c r="F426">
        <f t="shared" si="58"/>
        <v>5.2161157014920341E-39</v>
      </c>
      <c r="G426">
        <f t="shared" si="58"/>
        <v>7.0352237897725062E-55</v>
      </c>
      <c r="H426">
        <f t="shared" si="58"/>
        <v>5.8328507865364512E-72</v>
      </c>
      <c r="I426">
        <f t="shared" si="58"/>
        <v>8.1118745198257826E-29</v>
      </c>
      <c r="J426">
        <f t="shared" si="58"/>
        <v>0</v>
      </c>
      <c r="K426">
        <f t="shared" si="55"/>
        <v>8.1118745203473941E-29</v>
      </c>
      <c r="L426">
        <f t="shared" si="56"/>
        <v>2.9194144207704085</v>
      </c>
      <c r="M426">
        <f t="shared" si="57"/>
        <v>8.5229805602022193</v>
      </c>
    </row>
    <row r="427" spans="1:13" x14ac:dyDescent="0.25">
      <c r="A427">
        <v>1049.7499999999811</v>
      </c>
      <c r="B427">
        <v>31</v>
      </c>
      <c r="C427">
        <f t="shared" si="52"/>
        <v>29.060223296176105</v>
      </c>
      <c r="D427">
        <f t="shared" si="53"/>
        <v>203.85000000001878</v>
      </c>
      <c r="E427">
        <f t="shared" si="54"/>
        <v>1.9397767038238953</v>
      </c>
      <c r="F427">
        <f t="shared" si="58"/>
        <v>2.0462635612770029E-39</v>
      </c>
      <c r="G427">
        <f t="shared" si="58"/>
        <v>2.3143802431876598E-55</v>
      </c>
      <c r="H427">
        <f t="shared" si="58"/>
        <v>1.6430372607422379E-72</v>
      </c>
      <c r="I427">
        <f t="shared" si="58"/>
        <v>3.6200727235722834E-29</v>
      </c>
      <c r="J427">
        <f t="shared" si="58"/>
        <v>0</v>
      </c>
      <c r="K427">
        <f t="shared" si="55"/>
        <v>3.62007272377691E-29</v>
      </c>
      <c r="L427">
        <f t="shared" si="56"/>
        <v>1.9397767038238953</v>
      </c>
      <c r="M427">
        <f t="shared" si="57"/>
        <v>3.7627336606978963</v>
      </c>
    </row>
    <row r="428" spans="1:13" x14ac:dyDescent="0.25">
      <c r="A428">
        <v>1049.7999999999811</v>
      </c>
      <c r="B428">
        <v>29</v>
      </c>
      <c r="C428">
        <f t="shared" si="52"/>
        <v>29.039861013122618</v>
      </c>
      <c r="D428">
        <f t="shared" si="53"/>
        <v>203.80000000001883</v>
      </c>
      <c r="E428">
        <f t="shared" si="54"/>
        <v>-3.9861013122617805E-2</v>
      </c>
      <c r="F428">
        <f t="shared" si="58"/>
        <v>7.9891683482272308E-40</v>
      </c>
      <c r="G428">
        <f t="shared" si="58"/>
        <v>7.5773466745435131E-56</v>
      </c>
      <c r="H428">
        <f t="shared" si="58"/>
        <v>4.6061662183209068E-73</v>
      </c>
      <c r="I428">
        <f t="shared" si="58"/>
        <v>1.6078258760449834E-29</v>
      </c>
      <c r="J428">
        <f t="shared" si="58"/>
        <v>0</v>
      </c>
      <c r="K428">
        <f t="shared" si="55"/>
        <v>1.6078258761248751E-29</v>
      </c>
      <c r="L428">
        <f t="shared" si="56"/>
        <v>-3.9861013122617805E-2</v>
      </c>
      <c r="M428">
        <f t="shared" si="57"/>
        <v>1.588900367161509E-3</v>
      </c>
    </row>
    <row r="429" spans="1:13" x14ac:dyDescent="0.25">
      <c r="A429">
        <v>1049.849999999981</v>
      </c>
      <c r="B429">
        <v>30</v>
      </c>
      <c r="C429">
        <f t="shared" si="52"/>
        <v>29.019498730069131</v>
      </c>
      <c r="D429">
        <f t="shared" si="53"/>
        <v>203.75000000001887</v>
      </c>
      <c r="E429">
        <f t="shared" si="54"/>
        <v>0.98050126993086906</v>
      </c>
      <c r="F429">
        <f t="shared" si="58"/>
        <v>3.1043252860162695E-40</v>
      </c>
      <c r="G429">
        <f t="shared" si="58"/>
        <v>2.4690236443097549E-56</v>
      </c>
      <c r="H429">
        <f t="shared" si="58"/>
        <v>1.2851607309724291E-73</v>
      </c>
      <c r="I429">
        <f t="shared" si="58"/>
        <v>7.107001058295506E-30</v>
      </c>
      <c r="J429">
        <f t="shared" si="58"/>
        <v>0</v>
      </c>
      <c r="K429">
        <f t="shared" si="55"/>
        <v>7.1070010586059384E-30</v>
      </c>
      <c r="L429">
        <f t="shared" si="56"/>
        <v>0.98050126993086906</v>
      </c>
      <c r="M429">
        <f t="shared" si="57"/>
        <v>0.96138274033604698</v>
      </c>
    </row>
    <row r="430" spans="1:13" x14ac:dyDescent="0.25">
      <c r="A430">
        <v>1049.899999999981</v>
      </c>
      <c r="B430">
        <v>39</v>
      </c>
      <c r="C430">
        <f t="shared" si="52"/>
        <v>28.999136447015644</v>
      </c>
      <c r="D430">
        <f t="shared" si="53"/>
        <v>203.70000000001892</v>
      </c>
      <c r="E430">
        <f t="shared" si="54"/>
        <v>10.000863552984356</v>
      </c>
      <c r="F430">
        <f t="shared" si="58"/>
        <v>1.2004899251850072E-40</v>
      </c>
      <c r="G430">
        <f t="shared" si="58"/>
        <v>8.006800140729421E-57</v>
      </c>
      <c r="H430">
        <f t="shared" si="58"/>
        <v>3.5686251799472363E-74</v>
      </c>
      <c r="I430">
        <f t="shared" si="58"/>
        <v>3.1265069180545069E-30</v>
      </c>
      <c r="J430">
        <f t="shared" si="58"/>
        <v>0</v>
      </c>
      <c r="K430">
        <f t="shared" si="55"/>
        <v>3.1265069181745558E-30</v>
      </c>
      <c r="L430">
        <f t="shared" si="56"/>
        <v>10.000863552984356</v>
      </c>
      <c r="M430">
        <f t="shared" si="57"/>
        <v>100.01727180541087</v>
      </c>
    </row>
    <row r="431" spans="1:13" x14ac:dyDescent="0.25">
      <c r="A431">
        <v>1049.9499999999809</v>
      </c>
      <c r="B431">
        <v>28</v>
      </c>
      <c r="C431">
        <f t="shared" si="52"/>
        <v>28.978774163962157</v>
      </c>
      <c r="D431">
        <f t="shared" si="53"/>
        <v>203.65000000001896</v>
      </c>
      <c r="E431">
        <f t="shared" si="54"/>
        <v>-0.97877416396215722</v>
      </c>
      <c r="F431">
        <f t="shared" si="58"/>
        <v>4.6203562680212325E-41</v>
      </c>
      <c r="G431">
        <f t="shared" si="58"/>
        <v>2.5841539019230796E-57</v>
      </c>
      <c r="H431">
        <f t="shared" si="58"/>
        <v>9.8621152106135231E-75</v>
      </c>
      <c r="I431">
        <f t="shared" si="58"/>
        <v>1.3688569189033659E-30</v>
      </c>
      <c r="J431">
        <f t="shared" si="58"/>
        <v>0</v>
      </c>
      <c r="K431">
        <f t="shared" si="55"/>
        <v>1.3688569189495695E-30</v>
      </c>
      <c r="L431">
        <f t="shared" si="56"/>
        <v>-0.97877416396215722</v>
      </c>
      <c r="M431">
        <f t="shared" si="57"/>
        <v>0.95799886403981982</v>
      </c>
    </row>
    <row r="432" spans="1:13" x14ac:dyDescent="0.25">
      <c r="A432">
        <v>1049.9999999999809</v>
      </c>
      <c r="B432">
        <v>31</v>
      </c>
      <c r="C432">
        <f t="shared" si="52"/>
        <v>28.958411880908727</v>
      </c>
      <c r="D432">
        <f t="shared" si="53"/>
        <v>203.60000000001901</v>
      </c>
      <c r="E432">
        <f t="shared" si="54"/>
        <v>2.0415881190912728</v>
      </c>
      <c r="F432">
        <f t="shared" si="58"/>
        <v>1.7697750045681873E-41</v>
      </c>
      <c r="G432">
        <f t="shared" si="58"/>
        <v>8.3004838583408561E-58</v>
      </c>
      <c r="H432">
        <f t="shared" si="58"/>
        <v>2.7124694500253582E-75</v>
      </c>
      <c r="I432">
        <f t="shared" si="58"/>
        <v>5.9646142880193411E-31</v>
      </c>
      <c r="J432">
        <f t="shared" si="58"/>
        <v>0</v>
      </c>
      <c r="K432">
        <f t="shared" si="55"/>
        <v>5.964614288196319E-31</v>
      </c>
      <c r="L432">
        <f t="shared" si="56"/>
        <v>2.0415881190912728</v>
      </c>
      <c r="M432">
        <f t="shared" si="57"/>
        <v>4.1680820480146412</v>
      </c>
    </row>
    <row r="433" spans="1:13" x14ac:dyDescent="0.25">
      <c r="A433">
        <v>1050.0499999999809</v>
      </c>
      <c r="B433">
        <v>38</v>
      </c>
      <c r="C433">
        <f t="shared" si="52"/>
        <v>28.93804959785524</v>
      </c>
      <c r="D433">
        <f t="shared" si="53"/>
        <v>203.55000000001905</v>
      </c>
      <c r="E433">
        <f t="shared" si="54"/>
        <v>9.0619504021447597</v>
      </c>
      <c r="F433">
        <f t="shared" si="58"/>
        <v>6.7466207408730583E-42</v>
      </c>
      <c r="G433">
        <f t="shared" si="58"/>
        <v>2.6534694468756113E-58</v>
      </c>
      <c r="H433">
        <f t="shared" si="58"/>
        <v>7.4248090140132506E-76</v>
      </c>
      <c r="I433">
        <f t="shared" si="58"/>
        <v>2.5866181532009228E-31</v>
      </c>
      <c r="J433">
        <f t="shared" si="58"/>
        <v>0</v>
      </c>
      <c r="K433">
        <f t="shared" si="55"/>
        <v>2.5866181532683892E-31</v>
      </c>
      <c r="L433">
        <f t="shared" si="56"/>
        <v>9.0619504021447597</v>
      </c>
      <c r="M433">
        <f t="shared" si="57"/>
        <v>82.118945090931575</v>
      </c>
    </row>
    <row r="434" spans="1:13" x14ac:dyDescent="0.25">
      <c r="A434">
        <v>1050.0999999999808</v>
      </c>
      <c r="B434">
        <v>29</v>
      </c>
      <c r="C434">
        <f t="shared" si="52"/>
        <v>28.917687314801753</v>
      </c>
      <c r="D434">
        <f t="shared" si="53"/>
        <v>203.5000000000191</v>
      </c>
      <c r="E434">
        <f t="shared" si="54"/>
        <v>8.2312685198246527E-2</v>
      </c>
      <c r="F434">
        <f t="shared" si="58"/>
        <v>2.5596476408628744E-42</v>
      </c>
      <c r="G434">
        <f t="shared" si="58"/>
        <v>8.4420986142256256E-59</v>
      </c>
      <c r="H434">
        <f t="shared" si="58"/>
        <v>2.0226994944162701E-76</v>
      </c>
      <c r="I434">
        <f t="shared" si="58"/>
        <v>1.116369404088738E-31</v>
      </c>
      <c r="J434">
        <f t="shared" si="58"/>
        <v>0</v>
      </c>
      <c r="K434">
        <f t="shared" si="55"/>
        <v>1.1163694041143345E-31</v>
      </c>
      <c r="L434">
        <f t="shared" si="56"/>
        <v>8.2312685198246527E-2</v>
      </c>
      <c r="M434">
        <f t="shared" si="57"/>
        <v>6.7753781445456327E-3</v>
      </c>
    </row>
    <row r="435" spans="1:13" x14ac:dyDescent="0.25">
      <c r="A435">
        <v>1050.1499999999808</v>
      </c>
      <c r="B435">
        <v>27</v>
      </c>
      <c r="C435">
        <f t="shared" si="52"/>
        <v>28.897325031748267</v>
      </c>
      <c r="D435">
        <f t="shared" si="53"/>
        <v>203.45000000001914</v>
      </c>
      <c r="E435">
        <f t="shared" si="54"/>
        <v>-1.8973250317482666</v>
      </c>
      <c r="F435">
        <f t="shared" si="58"/>
        <v>9.6649524128047669E-43</v>
      </c>
      <c r="G435">
        <f t="shared" si="58"/>
        <v>2.6730827181402433E-59</v>
      </c>
      <c r="H435">
        <f t="shared" si="58"/>
        <v>5.4840712994558945E-77</v>
      </c>
      <c r="I435">
        <f t="shared" si="58"/>
        <v>4.7952270700241361E-32</v>
      </c>
      <c r="J435">
        <f t="shared" si="58"/>
        <v>0</v>
      </c>
      <c r="K435">
        <f t="shared" si="55"/>
        <v>4.7952270701207858E-32</v>
      </c>
      <c r="L435">
        <f t="shared" si="56"/>
        <v>-1.8973250317482666</v>
      </c>
      <c r="M435">
        <f t="shared" si="57"/>
        <v>3.5998422760985611</v>
      </c>
    </row>
    <row r="436" spans="1:13" x14ac:dyDescent="0.25">
      <c r="A436">
        <v>1050.1999999999807</v>
      </c>
      <c r="B436">
        <v>28</v>
      </c>
      <c r="C436">
        <f t="shared" si="52"/>
        <v>28.87696274869478</v>
      </c>
      <c r="D436">
        <f t="shared" si="53"/>
        <v>203.40000000001919</v>
      </c>
      <c r="E436">
        <f t="shared" si="54"/>
        <v>-0.87696274869477975</v>
      </c>
      <c r="F436">
        <f t="shared" si="58"/>
        <v>3.6319921642781027E-43</v>
      </c>
      <c r="G436">
        <f t="shared" si="58"/>
        <v>8.4236443591466871E-60</v>
      </c>
      <c r="H436">
        <f t="shared" si="58"/>
        <v>1.4797912897770885E-77</v>
      </c>
      <c r="I436">
        <f t="shared" si="58"/>
        <v>2.0499160544070164E-32</v>
      </c>
      <c r="J436">
        <f t="shared" si="58"/>
        <v>0</v>
      </c>
      <c r="K436">
        <f t="shared" si="55"/>
        <v>2.0499160544433363E-32</v>
      </c>
      <c r="L436">
        <f t="shared" si="56"/>
        <v>-0.87696274869477975</v>
      </c>
      <c r="M436">
        <f t="shared" si="57"/>
        <v>0.76906366259830339</v>
      </c>
    </row>
    <row r="437" spans="1:13" x14ac:dyDescent="0.25">
      <c r="A437">
        <v>1050.2499999999807</v>
      </c>
      <c r="B437">
        <v>34</v>
      </c>
      <c r="C437">
        <f t="shared" si="52"/>
        <v>28.856600465641293</v>
      </c>
      <c r="D437">
        <f t="shared" si="53"/>
        <v>203.35000000001924</v>
      </c>
      <c r="E437">
        <f t="shared" si="54"/>
        <v>5.1433995343587071</v>
      </c>
      <c r="F437">
        <f t="shared" si="58"/>
        <v>1.3583626556037292E-43</v>
      </c>
      <c r="G437">
        <f t="shared" si="58"/>
        <v>2.6418812665084581E-60</v>
      </c>
      <c r="H437">
        <f t="shared" si="58"/>
        <v>3.9739599732292684E-78</v>
      </c>
      <c r="I437">
        <f t="shared" si="58"/>
        <v>8.7214485631949691E-33</v>
      </c>
      <c r="J437">
        <f t="shared" si="58"/>
        <v>0</v>
      </c>
      <c r="K437">
        <f t="shared" si="55"/>
        <v>8.7214485633308047E-33</v>
      </c>
      <c r="L437">
        <f t="shared" si="56"/>
        <v>5.1433995343587071</v>
      </c>
      <c r="M437">
        <f t="shared" si="57"/>
        <v>26.454558770041366</v>
      </c>
    </row>
    <row r="438" spans="1:13" x14ac:dyDescent="0.25">
      <c r="A438">
        <v>1050.2999999999806</v>
      </c>
      <c r="B438">
        <v>30</v>
      </c>
      <c r="C438">
        <f t="shared" si="52"/>
        <v>28.836238182587863</v>
      </c>
      <c r="D438">
        <f t="shared" si="53"/>
        <v>203.30000000001928</v>
      </c>
      <c r="E438">
        <f t="shared" si="54"/>
        <v>1.1637618174121371</v>
      </c>
      <c r="F438">
        <f t="shared" si="58"/>
        <v>5.0560599108218363E-44</v>
      </c>
      <c r="G438">
        <f t="shared" si="58"/>
        <v>8.2461686990405106E-61</v>
      </c>
      <c r="H438">
        <f t="shared" si="58"/>
        <v>1.0621165053329924E-78</v>
      </c>
      <c r="I438">
        <f t="shared" si="58"/>
        <v>3.6928938000205796E-33</v>
      </c>
      <c r="J438">
        <f t="shared" si="58"/>
        <v>0</v>
      </c>
      <c r="K438">
        <f t="shared" si="55"/>
        <v>3.6928938000711399E-33</v>
      </c>
      <c r="L438">
        <f t="shared" si="56"/>
        <v>1.1637618174121371</v>
      </c>
      <c r="M438">
        <f t="shared" si="57"/>
        <v>1.3543415676664003</v>
      </c>
    </row>
    <row r="439" spans="1:13" x14ac:dyDescent="0.25">
      <c r="A439">
        <v>1050.3499999999806</v>
      </c>
      <c r="B439">
        <v>24</v>
      </c>
      <c r="C439">
        <f t="shared" si="52"/>
        <v>28.815875899534376</v>
      </c>
      <c r="D439">
        <f t="shared" si="53"/>
        <v>203.25000000001933</v>
      </c>
      <c r="E439">
        <f t="shared" si="54"/>
        <v>-4.815875899534376</v>
      </c>
      <c r="F439">
        <f t="shared" si="58"/>
        <v>1.8729851627729368E-44</v>
      </c>
      <c r="G439">
        <f t="shared" si="58"/>
        <v>2.5616322538714024E-61</v>
      </c>
      <c r="H439">
        <f t="shared" si="58"/>
        <v>2.8251822877836085E-79</v>
      </c>
      <c r="I439">
        <f t="shared" si="58"/>
        <v>1.5562188111913635E-33</v>
      </c>
      <c r="J439">
        <f t="shared" si="58"/>
        <v>0</v>
      </c>
      <c r="K439">
        <f t="shared" si="55"/>
        <v>1.5562188112100932E-33</v>
      </c>
      <c r="L439">
        <f t="shared" si="56"/>
        <v>-4.815875899534376</v>
      </c>
      <c r="M439">
        <f t="shared" si="57"/>
        <v>23.192660679716035</v>
      </c>
    </row>
    <row r="440" spans="1:13" x14ac:dyDescent="0.25">
      <c r="A440">
        <v>1050.3999999999805</v>
      </c>
      <c r="B440">
        <v>29</v>
      </c>
      <c r="C440">
        <f t="shared" si="52"/>
        <v>28.795513616480889</v>
      </c>
      <c r="D440">
        <f t="shared" si="53"/>
        <v>203.20000000001937</v>
      </c>
      <c r="E440">
        <f t="shared" si="54"/>
        <v>0.20448638351911086</v>
      </c>
      <c r="F440">
        <f t="shared" si="58"/>
        <v>6.9052929893062562E-45</v>
      </c>
      <c r="G440">
        <f t="shared" si="58"/>
        <v>7.9196684032042347E-62</v>
      </c>
      <c r="H440">
        <f t="shared" si="58"/>
        <v>7.4790500473351722E-80</v>
      </c>
      <c r="I440">
        <f t="shared" si="58"/>
        <v>6.5267976799743365E-34</v>
      </c>
      <c r="J440">
        <f t="shared" si="58"/>
        <v>0</v>
      </c>
      <c r="K440">
        <f t="shared" si="55"/>
        <v>6.5267976800433896E-34</v>
      </c>
      <c r="L440">
        <f t="shared" si="56"/>
        <v>0.20448638351911086</v>
      </c>
      <c r="M440">
        <f t="shared" si="57"/>
        <v>4.181468104472489E-2</v>
      </c>
    </row>
    <row r="441" spans="1:13" x14ac:dyDescent="0.25">
      <c r="A441">
        <v>1050.4499999999805</v>
      </c>
      <c r="B441">
        <v>30</v>
      </c>
      <c r="C441">
        <f t="shared" si="52"/>
        <v>28.775151333427402</v>
      </c>
      <c r="D441">
        <f t="shared" si="53"/>
        <v>203.15000000001942</v>
      </c>
      <c r="E441">
        <f t="shared" si="54"/>
        <v>1.2248486665725977</v>
      </c>
      <c r="F441">
        <f t="shared" si="58"/>
        <v>2.5337019817606638E-45</v>
      </c>
      <c r="G441">
        <f t="shared" si="58"/>
        <v>2.4368166915982566E-62</v>
      </c>
      <c r="H441">
        <f t="shared" si="58"/>
        <v>1.9704800922727564E-80</v>
      </c>
      <c r="I441">
        <f t="shared" si="58"/>
        <v>2.7243022426960168E-34</v>
      </c>
      <c r="J441">
        <f t="shared" si="58"/>
        <v>0</v>
      </c>
      <c r="K441">
        <f t="shared" si="55"/>
        <v>2.7243022427213537E-34</v>
      </c>
      <c r="L441">
        <f t="shared" si="56"/>
        <v>1.2248486665725977</v>
      </c>
      <c r="M441">
        <f t="shared" si="57"/>
        <v>1.5002542560046708</v>
      </c>
    </row>
    <row r="442" spans="1:13" x14ac:dyDescent="0.25">
      <c r="A442">
        <v>1050.4999999999804</v>
      </c>
      <c r="B442">
        <v>34</v>
      </c>
      <c r="C442">
        <f t="shared" si="52"/>
        <v>28.754789050373915</v>
      </c>
      <c r="D442">
        <f t="shared" si="53"/>
        <v>203.10000000001946</v>
      </c>
      <c r="E442">
        <f t="shared" si="54"/>
        <v>5.2452109496260846</v>
      </c>
      <c r="F442">
        <f t="shared" si="58"/>
        <v>9.2524042525469823E-46</v>
      </c>
      <c r="G442">
        <f t="shared" si="58"/>
        <v>7.4621568116929762E-63</v>
      </c>
      <c r="H442">
        <f t="shared" si="58"/>
        <v>5.1668197539257347E-81</v>
      </c>
      <c r="I442">
        <f t="shared" si="58"/>
        <v>1.1317123961605661E-34</v>
      </c>
      <c r="J442">
        <f t="shared" si="58"/>
        <v>0</v>
      </c>
      <c r="K442">
        <f t="shared" si="55"/>
        <v>1.1317123961698186E-34</v>
      </c>
      <c r="L442">
        <f t="shared" si="56"/>
        <v>5.2452109496260846</v>
      </c>
      <c r="M442">
        <f t="shared" si="57"/>
        <v>27.51223790607737</v>
      </c>
    </row>
    <row r="443" spans="1:13" x14ac:dyDescent="0.25">
      <c r="A443">
        <v>1050.5499999999804</v>
      </c>
      <c r="B443">
        <v>39</v>
      </c>
      <c r="C443">
        <f t="shared" si="52"/>
        <v>28.734426767320429</v>
      </c>
      <c r="D443">
        <f t="shared" si="53"/>
        <v>203.05000000001951</v>
      </c>
      <c r="E443">
        <f t="shared" si="54"/>
        <v>10.265573232679571</v>
      </c>
      <c r="F443">
        <f t="shared" si="58"/>
        <v>3.362631798770431E-46</v>
      </c>
      <c r="G443">
        <f t="shared" si="58"/>
        <v>2.2742150495528404E-63</v>
      </c>
      <c r="H443">
        <f t="shared" si="58"/>
        <v>1.3483424841520135E-81</v>
      </c>
      <c r="I443">
        <f t="shared" si="58"/>
        <v>4.6788864495111855E-35</v>
      </c>
      <c r="J443">
        <f t="shared" si="58"/>
        <v>0</v>
      </c>
      <c r="K443">
        <f t="shared" si="55"/>
        <v>4.6788864495448116E-35</v>
      </c>
      <c r="L443">
        <f t="shared" si="56"/>
        <v>10.265573232679571</v>
      </c>
      <c r="M443">
        <f t="shared" si="57"/>
        <v>105.38199379550731</v>
      </c>
    </row>
    <row r="444" spans="1:13" x14ac:dyDescent="0.25">
      <c r="A444">
        <v>1050.5999999999804</v>
      </c>
      <c r="B444">
        <v>33</v>
      </c>
      <c r="C444">
        <f t="shared" si="52"/>
        <v>28.714064484266942</v>
      </c>
      <c r="D444">
        <f t="shared" si="53"/>
        <v>203.00000000001955</v>
      </c>
      <c r="E444">
        <f t="shared" si="54"/>
        <v>4.2859355157330583</v>
      </c>
      <c r="F444">
        <f t="shared" si="58"/>
        <v>1.2162691162596353E-46</v>
      </c>
      <c r="G444">
        <f t="shared" si="58"/>
        <v>6.8980181809517119E-64</v>
      </c>
      <c r="H444">
        <f t="shared" si="58"/>
        <v>3.5018922057611376E-82</v>
      </c>
      <c r="I444">
        <f t="shared" si="58"/>
        <v>1.9251943824469494E-35</v>
      </c>
      <c r="J444">
        <f t="shared" si="58"/>
        <v>0</v>
      </c>
      <c r="K444">
        <f t="shared" si="55"/>
        <v>1.9251943824591121E-35</v>
      </c>
      <c r="L444">
        <f t="shared" si="56"/>
        <v>4.2859355157330583</v>
      </c>
      <c r="M444">
        <f t="shared" si="57"/>
        <v>18.369243245021998</v>
      </c>
    </row>
    <row r="445" spans="1:13" x14ac:dyDescent="0.25">
      <c r="A445">
        <v>1050.6499999999803</v>
      </c>
      <c r="B445">
        <v>33</v>
      </c>
      <c r="C445">
        <f t="shared" si="52"/>
        <v>28.693702201213512</v>
      </c>
      <c r="D445">
        <f t="shared" si="53"/>
        <v>202.9500000000196</v>
      </c>
      <c r="E445">
        <f t="shared" si="54"/>
        <v>4.3062977987864883</v>
      </c>
      <c r="F445">
        <f t="shared" si="58"/>
        <v>4.3783017583258336E-47</v>
      </c>
      <c r="G445">
        <f t="shared" si="58"/>
        <v>2.0822975485944872E-64</v>
      </c>
      <c r="H445">
        <f t="shared" si="58"/>
        <v>9.051717183486087E-83</v>
      </c>
      <c r="I445">
        <f t="shared" si="58"/>
        <v>7.8837403713334195E-36</v>
      </c>
      <c r="J445">
        <f t="shared" si="58"/>
        <v>0</v>
      </c>
      <c r="K445">
        <f t="shared" si="55"/>
        <v>7.8837403713772021E-36</v>
      </c>
      <c r="L445">
        <f t="shared" si="56"/>
        <v>4.3062977987864883</v>
      </c>
      <c r="M445">
        <f t="shared" si="57"/>
        <v>18.544200731833353</v>
      </c>
    </row>
    <row r="446" spans="1:13" x14ac:dyDescent="0.25">
      <c r="A446">
        <v>1050.6999999999803</v>
      </c>
      <c r="B446">
        <v>30</v>
      </c>
      <c r="C446">
        <f t="shared" si="52"/>
        <v>28.673339918160025</v>
      </c>
      <c r="D446">
        <f t="shared" si="53"/>
        <v>202.90000000001965</v>
      </c>
      <c r="E446">
        <f t="shared" si="54"/>
        <v>1.3266600818399752</v>
      </c>
      <c r="F446">
        <f t="shared" si="58"/>
        <v>1.568582441349147E-47</v>
      </c>
      <c r="G446">
        <f t="shared" si="58"/>
        <v>6.2558580916096043E-65</v>
      </c>
      <c r="H446">
        <f t="shared" si="58"/>
        <v>2.3285460244354194E-83</v>
      </c>
      <c r="I446">
        <f t="shared" si="58"/>
        <v>3.2130367207543087E-36</v>
      </c>
      <c r="J446">
        <f t="shared" si="58"/>
        <v>0</v>
      </c>
      <c r="K446">
        <f t="shared" si="55"/>
        <v>3.2130367207699945E-36</v>
      </c>
      <c r="L446">
        <f t="shared" si="56"/>
        <v>1.3266600818399752</v>
      </c>
      <c r="M446">
        <f t="shared" si="57"/>
        <v>1.7600269727476496</v>
      </c>
    </row>
    <row r="447" spans="1:13" x14ac:dyDescent="0.25">
      <c r="A447">
        <v>1050.7499999999802</v>
      </c>
      <c r="B447">
        <v>22</v>
      </c>
      <c r="C447">
        <f t="shared" si="52"/>
        <v>28.652977635106538</v>
      </c>
      <c r="D447">
        <f t="shared" si="53"/>
        <v>202.85000000001969</v>
      </c>
      <c r="E447">
        <f t="shared" si="54"/>
        <v>-6.6529776351065379</v>
      </c>
      <c r="F447">
        <f t="shared" si="58"/>
        <v>5.5928691098598645E-48</v>
      </c>
      <c r="G447">
        <f t="shared" si="58"/>
        <v>1.870495367419294E-65</v>
      </c>
      <c r="H447">
        <f t="shared" si="58"/>
        <v>5.9616204649779136E-84</v>
      </c>
      <c r="I447">
        <f t="shared" si="58"/>
        <v>1.3032409326639187E-36</v>
      </c>
      <c r="J447">
        <f t="shared" si="58"/>
        <v>0</v>
      </c>
      <c r="K447">
        <f t="shared" si="55"/>
        <v>1.3032409326695117E-36</v>
      </c>
      <c r="L447">
        <f t="shared" si="56"/>
        <v>-6.6529776351065379</v>
      </c>
      <c r="M447">
        <f t="shared" si="57"/>
        <v>44.262111413227785</v>
      </c>
    </row>
    <row r="448" spans="1:13" x14ac:dyDescent="0.25">
      <c r="A448">
        <v>1050.7999999999802</v>
      </c>
      <c r="B448">
        <v>41</v>
      </c>
      <c r="C448">
        <f t="shared" si="52"/>
        <v>28.632615352053051</v>
      </c>
      <c r="D448">
        <f t="shared" si="53"/>
        <v>202.80000000001974</v>
      </c>
      <c r="E448">
        <f t="shared" si="54"/>
        <v>12.367384647946949</v>
      </c>
      <c r="F448">
        <f t="shared" si="58"/>
        <v>1.9846668222754645E-48</v>
      </c>
      <c r="G448">
        <f t="shared" si="58"/>
        <v>5.5661131793381572E-66</v>
      </c>
      <c r="H448">
        <f t="shared" si="58"/>
        <v>1.5190409071605576E-84</v>
      </c>
      <c r="I448">
        <f t="shared" si="58"/>
        <v>5.2608919547462681E-37</v>
      </c>
      <c r="J448">
        <f t="shared" si="58"/>
        <v>0</v>
      </c>
      <c r="K448">
        <f t="shared" si="55"/>
        <v>5.2608919547661151E-37</v>
      </c>
      <c r="L448">
        <f t="shared" si="56"/>
        <v>12.367384647946949</v>
      </c>
      <c r="M448">
        <f t="shared" si="57"/>
        <v>152.95220303027386</v>
      </c>
    </row>
    <row r="449" spans="1:13" x14ac:dyDescent="0.25">
      <c r="A449">
        <v>1050.8499999999801</v>
      </c>
      <c r="B449">
        <v>30</v>
      </c>
      <c r="C449">
        <f t="shared" si="52"/>
        <v>28.612253068999564</v>
      </c>
      <c r="D449">
        <f t="shared" si="53"/>
        <v>202.75000000001978</v>
      </c>
      <c r="E449">
        <f t="shared" si="54"/>
        <v>1.3877469310004358</v>
      </c>
      <c r="F449">
        <f t="shared" si="58"/>
        <v>7.0091638312706974E-49</v>
      </c>
      <c r="G449">
        <f t="shared" si="58"/>
        <v>1.6484397423321745E-66</v>
      </c>
      <c r="H449">
        <f t="shared" si="58"/>
        <v>3.8521240327910835E-85</v>
      </c>
      <c r="I449">
        <f t="shared" si="58"/>
        <v>2.113584915657904E-37</v>
      </c>
      <c r="J449">
        <f t="shared" si="58"/>
        <v>0</v>
      </c>
      <c r="K449">
        <f t="shared" si="55"/>
        <v>2.1135849156649133E-37</v>
      </c>
      <c r="L449">
        <f t="shared" si="56"/>
        <v>1.3877469310004358</v>
      </c>
      <c r="M449">
        <f t="shared" si="57"/>
        <v>1.9258415445011283</v>
      </c>
    </row>
    <row r="450" spans="1:13" x14ac:dyDescent="0.25">
      <c r="A450">
        <v>1050.8999999999801</v>
      </c>
      <c r="B450">
        <v>44</v>
      </c>
      <c r="C450">
        <f t="shared" si="52"/>
        <v>28.591890785946077</v>
      </c>
      <c r="D450">
        <f t="shared" si="53"/>
        <v>202.70000000001983</v>
      </c>
      <c r="E450">
        <f t="shared" si="54"/>
        <v>15.408109214053923</v>
      </c>
      <c r="F450">
        <f t="shared" si="58"/>
        <v>2.4636015033870292E-49</v>
      </c>
      <c r="G450">
        <f t="shared" si="58"/>
        <v>4.8586964549377919E-67</v>
      </c>
      <c r="H450">
        <f t="shared" si="58"/>
        <v>9.7220243135759837E-86</v>
      </c>
      <c r="I450">
        <f t="shared" si="58"/>
        <v>8.4509526146010165E-38</v>
      </c>
      <c r="J450">
        <f t="shared" si="58"/>
        <v>0</v>
      </c>
      <c r="K450">
        <f t="shared" si="55"/>
        <v>8.4509526146256529E-38</v>
      </c>
      <c r="L450">
        <f t="shared" si="56"/>
        <v>15.408109214053923</v>
      </c>
      <c r="M450">
        <f t="shared" si="57"/>
        <v>237.40982955221338</v>
      </c>
    </row>
    <row r="451" spans="1:13" x14ac:dyDescent="0.25">
      <c r="A451">
        <v>1050.94999999998</v>
      </c>
      <c r="B451">
        <v>30</v>
      </c>
      <c r="C451">
        <f t="shared" si="52"/>
        <v>28.571528502892647</v>
      </c>
      <c r="D451">
        <f t="shared" si="53"/>
        <v>202.65000000001987</v>
      </c>
      <c r="E451">
        <f t="shared" si="54"/>
        <v>1.4284714971073527</v>
      </c>
      <c r="F451">
        <f t="shared" si="58"/>
        <v>8.6178783091709962E-50</v>
      </c>
      <c r="G451">
        <f t="shared" si="58"/>
        <v>1.4252534674854351E-67</v>
      </c>
      <c r="H451">
        <f t="shared" si="58"/>
        <v>2.4419613786071703E-86</v>
      </c>
      <c r="I451">
        <f t="shared" si="58"/>
        <v>3.3629257602607361E-38</v>
      </c>
      <c r="J451">
        <f t="shared" si="58"/>
        <v>0</v>
      </c>
      <c r="K451">
        <f t="shared" si="55"/>
        <v>3.3629257602693542E-38</v>
      </c>
      <c r="L451">
        <f t="shared" si="56"/>
        <v>1.4284714971073527</v>
      </c>
      <c r="M451">
        <f t="shared" si="57"/>
        <v>2.0405308180481216</v>
      </c>
    </row>
    <row r="452" spans="1:13" x14ac:dyDescent="0.25">
      <c r="A452">
        <v>1050.99999999998</v>
      </c>
      <c r="B452">
        <v>40</v>
      </c>
      <c r="C452">
        <f t="shared" si="52"/>
        <v>28.55116621983916</v>
      </c>
      <c r="D452">
        <f t="shared" si="53"/>
        <v>202.60000000001992</v>
      </c>
      <c r="E452">
        <f t="shared" si="54"/>
        <v>11.44883378016084</v>
      </c>
      <c r="F452">
        <f t="shared" si="58"/>
        <v>3.0002393418919391E-50</v>
      </c>
      <c r="G452">
        <f t="shared" si="58"/>
        <v>4.1609269623129232E-68</v>
      </c>
      <c r="H452">
        <f t="shared" si="58"/>
        <v>6.1044498005598564E-87</v>
      </c>
      <c r="I452">
        <f t="shared" si="58"/>
        <v>1.3318476260727827E-38</v>
      </c>
      <c r="J452">
        <f t="shared" si="58"/>
        <v>0</v>
      </c>
      <c r="K452">
        <f t="shared" si="55"/>
        <v>1.331847626075783E-38</v>
      </c>
      <c r="L452">
        <f t="shared" si="56"/>
        <v>11.44883378016084</v>
      </c>
      <c r="M452">
        <f t="shared" si="57"/>
        <v>131.07579492575195</v>
      </c>
    </row>
    <row r="453" spans="1:13" x14ac:dyDescent="0.25">
      <c r="A453">
        <v>1051.0499999999799</v>
      </c>
      <c r="B453">
        <v>35</v>
      </c>
      <c r="C453">
        <f t="shared" si="52"/>
        <v>28.530803936785674</v>
      </c>
      <c r="D453">
        <f t="shared" si="53"/>
        <v>202.55000000001996</v>
      </c>
      <c r="E453">
        <f t="shared" si="54"/>
        <v>6.4691960632143264</v>
      </c>
      <c r="F453">
        <f t="shared" si="58"/>
        <v>1.039530158870331E-50</v>
      </c>
      <c r="G453">
        <f t="shared" si="58"/>
        <v>1.208964995709271E-68</v>
      </c>
      <c r="H453">
        <f t="shared" si="58"/>
        <v>1.5187276857389362E-87</v>
      </c>
      <c r="I453">
        <f t="shared" si="58"/>
        <v>5.2494940707053265E-39</v>
      </c>
      <c r="J453">
        <f t="shared" si="58"/>
        <v>0</v>
      </c>
      <c r="K453">
        <f t="shared" si="55"/>
        <v>5.249494070715722E-39</v>
      </c>
      <c r="L453">
        <f t="shared" si="56"/>
        <v>6.4691960632143264</v>
      </c>
      <c r="M453">
        <f t="shared" si="57"/>
        <v>41.850497704307742</v>
      </c>
    </row>
    <row r="454" spans="1:13" x14ac:dyDescent="0.25">
      <c r="A454">
        <v>1051.0999999999799</v>
      </c>
      <c r="B454">
        <v>36</v>
      </c>
      <c r="C454">
        <f t="shared" si="52"/>
        <v>28.510441653732187</v>
      </c>
      <c r="D454">
        <f t="shared" si="53"/>
        <v>202.50000000002001</v>
      </c>
      <c r="E454">
        <f t="shared" si="54"/>
        <v>7.4895583462678132</v>
      </c>
      <c r="F454">
        <f t="shared" si="58"/>
        <v>3.5846266826198207E-51</v>
      </c>
      <c r="G454">
        <f t="shared" si="58"/>
        <v>3.4959322537222769E-69</v>
      </c>
      <c r="H454">
        <f t="shared" si="58"/>
        <v>3.760442400884534E-88</v>
      </c>
      <c r="I454">
        <f t="shared" si="58"/>
        <v>2.0592354482776158E-39</v>
      </c>
      <c r="J454">
        <f t="shared" si="58"/>
        <v>0</v>
      </c>
      <c r="K454">
        <f t="shared" si="55"/>
        <v>2.0592354482812005E-39</v>
      </c>
      <c r="L454">
        <f t="shared" si="56"/>
        <v>7.4895583462678132</v>
      </c>
      <c r="M454">
        <f t="shared" si="57"/>
        <v>56.093484222149861</v>
      </c>
    </row>
    <row r="455" spans="1:13" x14ac:dyDescent="0.25">
      <c r="A455">
        <v>1051.1499999999799</v>
      </c>
      <c r="B455">
        <v>26</v>
      </c>
      <c r="C455">
        <f t="shared" ref="C455:C512" si="59">$P$12*A455+$Q$12</f>
        <v>28.4900793706787</v>
      </c>
      <c r="D455">
        <f t="shared" ref="D455:D512" si="60">$E$2-A455-$N$5</f>
        <v>202.45000000002005</v>
      </c>
      <c r="E455">
        <f t="shared" ref="E455:E512" si="61">B455-C455</f>
        <v>-2.4900793706786999</v>
      </c>
      <c r="F455">
        <f t="shared" si="58"/>
        <v>1.230201976282127E-51</v>
      </c>
      <c r="G455">
        <f t="shared" si="58"/>
        <v>1.006092559320968E-69</v>
      </c>
      <c r="H455">
        <f t="shared" si="58"/>
        <v>9.2666683360313813E-89</v>
      </c>
      <c r="I455">
        <f t="shared" si="58"/>
        <v>8.0393365424700864E-40</v>
      </c>
      <c r="J455">
        <f t="shared" si="58"/>
        <v>0</v>
      </c>
      <c r="K455">
        <f t="shared" ref="K455:K512" si="62">F455+G455+H455+I455+J455</f>
        <v>8.0393365424823883E-40</v>
      </c>
      <c r="L455">
        <f t="shared" ref="L455:L512" si="63">E455-K455</f>
        <v>-2.4900793706786999</v>
      </c>
      <c r="M455">
        <f t="shared" ref="M455:M512" si="64">(L455)^2</f>
        <v>6.20049527227963</v>
      </c>
    </row>
    <row r="456" spans="1:13" x14ac:dyDescent="0.25">
      <c r="A456">
        <v>1051.1999999999798</v>
      </c>
      <c r="B456">
        <v>40</v>
      </c>
      <c r="C456">
        <f t="shared" si="59"/>
        <v>28.469717087625213</v>
      </c>
      <c r="D456">
        <f t="shared" si="60"/>
        <v>202.4000000000201</v>
      </c>
      <c r="E456">
        <f t="shared" si="61"/>
        <v>11.530282912374787</v>
      </c>
      <c r="F456">
        <f t="shared" si="58"/>
        <v>4.2017920511283437E-52</v>
      </c>
      <c r="G456">
        <f t="shared" si="58"/>
        <v>2.8816319706543988E-70</v>
      </c>
      <c r="H456">
        <f t="shared" si="58"/>
        <v>2.2726572648828544E-89</v>
      </c>
      <c r="I456">
        <f t="shared" si="58"/>
        <v>3.123633420708832E-40</v>
      </c>
      <c r="J456">
        <f t="shared" si="58"/>
        <v>0</v>
      </c>
      <c r="K456">
        <f t="shared" si="62"/>
        <v>3.1236334207130339E-40</v>
      </c>
      <c r="L456">
        <f t="shared" si="63"/>
        <v>11.530282912374787</v>
      </c>
      <c r="M456">
        <f t="shared" si="64"/>
        <v>132.94742403940199</v>
      </c>
    </row>
    <row r="457" spans="1:13" x14ac:dyDescent="0.25">
      <c r="A457">
        <v>1051.2499999999798</v>
      </c>
      <c r="B457">
        <v>27</v>
      </c>
      <c r="C457">
        <f t="shared" si="59"/>
        <v>28.449354804571726</v>
      </c>
      <c r="D457">
        <f t="shared" si="60"/>
        <v>202.35000000002015</v>
      </c>
      <c r="E457">
        <f t="shared" si="61"/>
        <v>-1.4493548045717262</v>
      </c>
      <c r="F457">
        <f t="shared" si="58"/>
        <v>1.4282963866752601E-52</v>
      </c>
      <c r="G457">
        <f t="shared" si="58"/>
        <v>8.2141898859852096E-71</v>
      </c>
      <c r="H457">
        <f t="shared" si="58"/>
        <v>5.5471501211001275E-90</v>
      </c>
      <c r="I457">
        <f t="shared" si="58"/>
        <v>1.2078849213873976E-40</v>
      </c>
      <c r="J457">
        <f t="shared" si="58"/>
        <v>0</v>
      </c>
      <c r="K457">
        <f t="shared" si="62"/>
        <v>1.2078849213888258E-40</v>
      </c>
      <c r="L457">
        <f t="shared" si="63"/>
        <v>-1.4493548045717262</v>
      </c>
      <c r="M457">
        <f t="shared" si="64"/>
        <v>2.1006293495351467</v>
      </c>
    </row>
    <row r="458" spans="1:13" x14ac:dyDescent="0.25">
      <c r="A458">
        <v>1051.2999999999797</v>
      </c>
      <c r="B458">
        <v>30</v>
      </c>
      <c r="C458">
        <f t="shared" si="59"/>
        <v>28.428992521518296</v>
      </c>
      <c r="D458">
        <f t="shared" si="60"/>
        <v>202.30000000002019</v>
      </c>
      <c r="E458">
        <f t="shared" si="61"/>
        <v>1.5710074784817039</v>
      </c>
      <c r="F458">
        <f t="shared" si="58"/>
        <v>4.8320093666517325E-53</v>
      </c>
      <c r="G458">
        <f t="shared" si="58"/>
        <v>2.3303256207278875E-71</v>
      </c>
      <c r="H458">
        <f t="shared" si="58"/>
        <v>1.3475085842801558E-90</v>
      </c>
      <c r="I458">
        <f t="shared" si="58"/>
        <v>4.6485414342767996E-41</v>
      </c>
      <c r="J458">
        <f t="shared" si="58"/>
        <v>0</v>
      </c>
      <c r="K458">
        <f t="shared" si="62"/>
        <v>4.6485414342816314E-41</v>
      </c>
      <c r="L458">
        <f t="shared" si="63"/>
        <v>1.5710074784817039</v>
      </c>
      <c r="M458">
        <f t="shared" si="64"/>
        <v>2.4680644974454413</v>
      </c>
    </row>
    <row r="459" spans="1:13" x14ac:dyDescent="0.25">
      <c r="A459">
        <v>1051.3499999999797</v>
      </c>
      <c r="B459">
        <v>29</v>
      </c>
      <c r="C459">
        <f t="shared" si="59"/>
        <v>28.408630238464809</v>
      </c>
      <c r="D459">
        <f t="shared" si="60"/>
        <v>202.25000000002024</v>
      </c>
      <c r="E459">
        <f t="shared" si="61"/>
        <v>0.59136976153519072</v>
      </c>
      <c r="F459">
        <f t="shared" si="58"/>
        <v>1.6269074392791182E-53</v>
      </c>
      <c r="G459">
        <f t="shared" si="58"/>
        <v>6.5795187597203494E-72</v>
      </c>
      <c r="H459">
        <f t="shared" si="58"/>
        <v>3.2577579210762595E-91</v>
      </c>
      <c r="I459">
        <f t="shared" si="58"/>
        <v>1.780465244654029E-41</v>
      </c>
      <c r="J459">
        <f t="shared" si="58"/>
        <v>0</v>
      </c>
      <c r="K459">
        <f t="shared" si="62"/>
        <v>1.780465244655656E-41</v>
      </c>
      <c r="L459">
        <f t="shared" si="63"/>
        <v>0.59136976153519072</v>
      </c>
      <c r="M459">
        <f t="shared" si="64"/>
        <v>0.34971819485818834</v>
      </c>
    </row>
    <row r="460" spans="1:13" x14ac:dyDescent="0.25">
      <c r="A460">
        <v>1051.3999999999796</v>
      </c>
      <c r="B460">
        <v>21</v>
      </c>
      <c r="C460">
        <f t="shared" si="59"/>
        <v>28.388267955411322</v>
      </c>
      <c r="D460">
        <f t="shared" si="60"/>
        <v>202.20000000002028</v>
      </c>
      <c r="E460">
        <f t="shared" si="61"/>
        <v>-7.3882679554113224</v>
      </c>
      <c r="F460">
        <f t="shared" si="58"/>
        <v>5.451594819859567E-54</v>
      </c>
      <c r="G460">
        <f t="shared" si="58"/>
        <v>1.8488313496091209E-72</v>
      </c>
      <c r="H460">
        <f t="shared" si="58"/>
        <v>7.8384776778517968E-92</v>
      </c>
      <c r="I460">
        <f t="shared" si="58"/>
        <v>6.7869701990855665E-42</v>
      </c>
      <c r="J460">
        <f t="shared" si="58"/>
        <v>0</v>
      </c>
      <c r="K460">
        <f t="shared" si="62"/>
        <v>6.7869701990910187E-42</v>
      </c>
      <c r="L460">
        <f t="shared" si="63"/>
        <v>-7.3882679554113224</v>
      </c>
      <c r="M460">
        <f t="shared" si="64"/>
        <v>54.586503380957801</v>
      </c>
    </row>
    <row r="461" spans="1:13" x14ac:dyDescent="0.25">
      <c r="A461">
        <v>1051.4499999999796</v>
      </c>
      <c r="B461">
        <v>26</v>
      </c>
      <c r="C461">
        <f t="shared" si="59"/>
        <v>28.367905672357836</v>
      </c>
      <c r="D461">
        <f t="shared" si="60"/>
        <v>202.15000000002033</v>
      </c>
      <c r="E461">
        <f t="shared" si="61"/>
        <v>-2.3679056723578356</v>
      </c>
      <c r="F461">
        <f t="shared" si="58"/>
        <v>1.8180672469981252E-54</v>
      </c>
      <c r="G461">
        <f t="shared" si="58"/>
        <v>5.1704234343631942E-73</v>
      </c>
      <c r="H461">
        <f t="shared" si="58"/>
        <v>1.8770260069754547E-92</v>
      </c>
      <c r="I461">
        <f t="shared" si="58"/>
        <v>2.5748031489660107E-42</v>
      </c>
      <c r="J461">
        <f t="shared" si="58"/>
        <v>0</v>
      </c>
      <c r="K461">
        <f t="shared" si="62"/>
        <v>2.5748031489678287E-42</v>
      </c>
      <c r="L461">
        <f t="shared" si="63"/>
        <v>-2.3679056723578356</v>
      </c>
      <c r="M461">
        <f t="shared" si="64"/>
        <v>5.6069772731844134</v>
      </c>
    </row>
    <row r="462" spans="1:13" x14ac:dyDescent="0.25">
      <c r="A462">
        <v>1051.4999999999795</v>
      </c>
      <c r="B462">
        <v>30</v>
      </c>
      <c r="C462">
        <f t="shared" si="59"/>
        <v>28.347543389304349</v>
      </c>
      <c r="D462">
        <f t="shared" si="60"/>
        <v>202.10000000002037</v>
      </c>
      <c r="E462">
        <f t="shared" si="61"/>
        <v>1.6524566106956513</v>
      </c>
      <c r="F462">
        <f t="shared" si="58"/>
        <v>6.0342314397563482E-55</v>
      </c>
      <c r="G462">
        <f t="shared" si="58"/>
        <v>1.4390655397953564E-73</v>
      </c>
      <c r="H462">
        <f t="shared" si="58"/>
        <v>4.4733667119613087E-93</v>
      </c>
      <c r="I462">
        <f t="shared" si="58"/>
        <v>9.7216004631483839E-43</v>
      </c>
      <c r="J462">
        <f t="shared" si="58"/>
        <v>0</v>
      </c>
      <c r="K462">
        <f t="shared" si="62"/>
        <v>9.7216004631544185E-43</v>
      </c>
      <c r="L462">
        <f t="shared" si="63"/>
        <v>1.6524566106956513</v>
      </c>
      <c r="M462">
        <f t="shared" si="64"/>
        <v>2.7306128502317595</v>
      </c>
    </row>
    <row r="463" spans="1:13" x14ac:dyDescent="0.25">
      <c r="A463">
        <v>1051.5499999999795</v>
      </c>
      <c r="B463">
        <v>29</v>
      </c>
      <c r="C463">
        <f t="shared" si="59"/>
        <v>28.327181106250862</v>
      </c>
      <c r="D463">
        <f t="shared" si="60"/>
        <v>202.05000000002042</v>
      </c>
      <c r="E463">
        <f t="shared" si="61"/>
        <v>0.67281889374913817</v>
      </c>
      <c r="F463">
        <f t="shared" si="58"/>
        <v>1.9932401712094638E-55</v>
      </c>
      <c r="G463">
        <f t="shared" si="58"/>
        <v>3.9862146734162159E-74</v>
      </c>
      <c r="H463">
        <f t="shared" si="58"/>
        <v>1.0610219315322567E-93</v>
      </c>
      <c r="I463">
        <f t="shared" si="58"/>
        <v>3.6530629246369735E-43</v>
      </c>
      <c r="J463">
        <f t="shared" si="58"/>
        <v>0</v>
      </c>
      <c r="K463">
        <f t="shared" si="62"/>
        <v>3.6530629246389665E-43</v>
      </c>
      <c r="L463">
        <f t="shared" si="63"/>
        <v>0.67281889374913817</v>
      </c>
      <c r="M463">
        <f t="shared" si="64"/>
        <v>0.45268526378581408</v>
      </c>
    </row>
    <row r="464" spans="1:13" x14ac:dyDescent="0.25">
      <c r="A464">
        <v>1051.5999999999794</v>
      </c>
      <c r="B464">
        <v>36</v>
      </c>
      <c r="C464">
        <f t="shared" si="59"/>
        <v>28.306818823197375</v>
      </c>
      <c r="D464">
        <f t="shared" si="60"/>
        <v>202.00000000002046</v>
      </c>
      <c r="E464">
        <f t="shared" si="61"/>
        <v>7.693181176802625</v>
      </c>
      <c r="F464">
        <f t="shared" si="58"/>
        <v>6.5527401575436622E-56</v>
      </c>
      <c r="G464">
        <f t="shared" si="58"/>
        <v>1.0989209196892563E-74</v>
      </c>
      <c r="H464">
        <f t="shared" si="58"/>
        <v>2.5046086019877532E-94</v>
      </c>
      <c r="I464">
        <f t="shared" si="58"/>
        <v>1.3661619496841362E-43</v>
      </c>
      <c r="J464">
        <f t="shared" si="58"/>
        <v>0</v>
      </c>
      <c r="K464">
        <f t="shared" si="62"/>
        <v>1.3661619496847915E-43</v>
      </c>
      <c r="L464">
        <f t="shared" si="63"/>
        <v>7.693181176802625</v>
      </c>
      <c r="M464">
        <f t="shared" si="64"/>
        <v>59.185036619110221</v>
      </c>
    </row>
    <row r="465" spans="1:13" x14ac:dyDescent="0.25">
      <c r="A465">
        <v>1051.6499999999794</v>
      </c>
      <c r="B465">
        <v>21</v>
      </c>
      <c r="C465">
        <f t="shared" si="59"/>
        <v>28.286456540143945</v>
      </c>
      <c r="D465">
        <f t="shared" si="60"/>
        <v>201.95000000002051</v>
      </c>
      <c r="E465">
        <f t="shared" si="61"/>
        <v>-7.2864565401439449</v>
      </c>
      <c r="F465">
        <f t="shared" si="58"/>
        <v>2.1439364596002941E-56</v>
      </c>
      <c r="G465">
        <f t="shared" si="58"/>
        <v>3.0150731000125365E-75</v>
      </c>
      <c r="H465">
        <f t="shared" si="58"/>
        <v>5.8841132417890403E-95</v>
      </c>
      <c r="I465">
        <f t="shared" si="58"/>
        <v>5.0847881678015059E-44</v>
      </c>
      <c r="J465">
        <f t="shared" si="58"/>
        <v>0</v>
      </c>
      <c r="K465">
        <f t="shared" si="62"/>
        <v>5.0847881678036496E-44</v>
      </c>
      <c r="L465">
        <f t="shared" si="63"/>
        <v>-7.2864565401439449</v>
      </c>
      <c r="M465">
        <f t="shared" si="64"/>
        <v>53.092448911406471</v>
      </c>
    </row>
    <row r="466" spans="1:13" x14ac:dyDescent="0.25">
      <c r="A466">
        <v>1051.6999999999794</v>
      </c>
      <c r="B466">
        <v>23</v>
      </c>
      <c r="C466">
        <f t="shared" si="59"/>
        <v>28.266094257090458</v>
      </c>
      <c r="D466">
        <f t="shared" si="60"/>
        <v>201.90000000002055</v>
      </c>
      <c r="E466">
        <f t="shared" si="61"/>
        <v>-5.2660942570904581</v>
      </c>
      <c r="F466">
        <f t="shared" si="58"/>
        <v>6.9811427840745552E-57</v>
      </c>
      <c r="G466">
        <f t="shared" si="58"/>
        <v>8.2329390199776822E-76</v>
      </c>
      <c r="H466">
        <f t="shared" si="58"/>
        <v>1.3757763019031338E-95</v>
      </c>
      <c r="I466">
        <f t="shared" si="58"/>
        <v>1.8835154729713232E-44</v>
      </c>
      <c r="J466">
        <f t="shared" si="58"/>
        <v>0</v>
      </c>
      <c r="K466">
        <f t="shared" si="62"/>
        <v>1.8835154729720214E-44</v>
      </c>
      <c r="L466">
        <f t="shared" si="63"/>
        <v>-5.2660942570904581</v>
      </c>
      <c r="M466">
        <f t="shared" si="64"/>
        <v>27.731748724561104</v>
      </c>
    </row>
    <row r="467" spans="1:13" x14ac:dyDescent="0.25">
      <c r="A467">
        <v>1051.7499999999793</v>
      </c>
      <c r="B467">
        <v>28</v>
      </c>
      <c r="C467">
        <f t="shared" si="59"/>
        <v>28.245731974036971</v>
      </c>
      <c r="D467">
        <f t="shared" si="60"/>
        <v>201.8500000000206</v>
      </c>
      <c r="E467">
        <f t="shared" si="61"/>
        <v>-0.24573197403697122</v>
      </c>
      <c r="F467">
        <f t="shared" si="58"/>
        <v>2.2623863872106001E-57</v>
      </c>
      <c r="G467">
        <f t="shared" si="58"/>
        <v>2.2373689100665888E-76</v>
      </c>
      <c r="H467">
        <f t="shared" si="58"/>
        <v>3.2014024576460626E-96</v>
      </c>
      <c r="I467">
        <f t="shared" si="58"/>
        <v>6.9437034876822559E-45</v>
      </c>
      <c r="J467">
        <f t="shared" si="58"/>
        <v>0</v>
      </c>
      <c r="K467">
        <f t="shared" si="62"/>
        <v>6.9437034876845185E-45</v>
      </c>
      <c r="L467">
        <f t="shared" si="63"/>
        <v>-0.24573197403697122</v>
      </c>
      <c r="M467">
        <f t="shared" si="64"/>
        <v>6.0384203064106697E-2</v>
      </c>
    </row>
    <row r="468" spans="1:13" x14ac:dyDescent="0.25">
      <c r="A468">
        <v>1051.7999999999793</v>
      </c>
      <c r="B468">
        <v>22</v>
      </c>
      <c r="C468">
        <f t="shared" si="59"/>
        <v>28.225369690983484</v>
      </c>
      <c r="D468">
        <f t="shared" si="60"/>
        <v>201.80000000002065</v>
      </c>
      <c r="E468">
        <f t="shared" si="61"/>
        <v>-6.2253696909834844</v>
      </c>
      <c r="F468">
        <f t="shared" ref="F468:J513" si="65">F$5*EXP(-(($D468-F$6)^2)/(2*F$7^2))</f>
        <v>7.2968040689453525E-58</v>
      </c>
      <c r="G468">
        <f t="shared" si="65"/>
        <v>6.0512618594449047E-77</v>
      </c>
      <c r="H468">
        <f t="shared" si="65"/>
        <v>7.4140988364096297E-97</v>
      </c>
      <c r="I468">
        <f t="shared" si="65"/>
        <v>2.5476442861329705E-45</v>
      </c>
      <c r="J468">
        <f t="shared" si="65"/>
        <v>0</v>
      </c>
      <c r="K468">
        <f t="shared" si="62"/>
        <v>2.5476442861337001E-45</v>
      </c>
      <c r="L468">
        <f t="shared" si="63"/>
        <v>-6.2253696909834844</v>
      </c>
      <c r="M468">
        <f t="shared" si="64"/>
        <v>38.755227789415805</v>
      </c>
    </row>
    <row r="469" spans="1:13" x14ac:dyDescent="0.25">
      <c r="A469">
        <v>1051.8499999999792</v>
      </c>
      <c r="B469">
        <v>29</v>
      </c>
      <c r="C469">
        <f t="shared" si="59"/>
        <v>28.205007407929997</v>
      </c>
      <c r="D469">
        <f t="shared" si="60"/>
        <v>201.75000000002069</v>
      </c>
      <c r="E469">
        <f t="shared" si="61"/>
        <v>0.7949925920700025</v>
      </c>
      <c r="F469">
        <f t="shared" si="65"/>
        <v>2.3422014117821435E-58</v>
      </c>
      <c r="G469">
        <f t="shared" si="65"/>
        <v>1.628845687088397E-77</v>
      </c>
      <c r="H469">
        <f t="shared" si="65"/>
        <v>1.7088428125907943E-97</v>
      </c>
      <c r="I469">
        <f t="shared" si="65"/>
        <v>9.3027652046969829E-46</v>
      </c>
      <c r="J469">
        <f t="shared" si="65"/>
        <v>0</v>
      </c>
      <c r="K469">
        <f t="shared" si="62"/>
        <v>9.3027652046993258E-46</v>
      </c>
      <c r="L469">
        <f t="shared" si="63"/>
        <v>0.7949925920700025</v>
      </c>
      <c r="M469">
        <f t="shared" si="64"/>
        <v>0.63201322144618144</v>
      </c>
    </row>
    <row r="470" spans="1:13" x14ac:dyDescent="0.25">
      <c r="A470">
        <v>1051.8999999999792</v>
      </c>
      <c r="B470">
        <v>41</v>
      </c>
      <c r="C470">
        <f t="shared" si="59"/>
        <v>28.184645124876511</v>
      </c>
      <c r="D470">
        <f t="shared" si="60"/>
        <v>201.70000000002074</v>
      </c>
      <c r="E470">
        <f t="shared" si="61"/>
        <v>12.815354875123489</v>
      </c>
      <c r="F470">
        <f t="shared" si="65"/>
        <v>7.4824089278856098E-59</v>
      </c>
      <c r="G470">
        <f t="shared" si="65"/>
        <v>4.3635462681121378E-78</v>
      </c>
      <c r="H470">
        <f t="shared" si="65"/>
        <v>3.9198685955199385E-98</v>
      </c>
      <c r="I470">
        <f t="shared" si="65"/>
        <v>3.380733814632811E-46</v>
      </c>
      <c r="J470">
        <f t="shared" si="65"/>
        <v>0</v>
      </c>
      <c r="K470">
        <f t="shared" si="62"/>
        <v>3.3807338146335593E-46</v>
      </c>
      <c r="L470">
        <f t="shared" si="63"/>
        <v>12.815354875123489</v>
      </c>
      <c r="M470">
        <f t="shared" si="64"/>
        <v>164.2333205753514</v>
      </c>
    </row>
    <row r="471" spans="1:13" x14ac:dyDescent="0.25">
      <c r="A471">
        <v>1051.9499999999791</v>
      </c>
      <c r="B471">
        <v>28</v>
      </c>
      <c r="C471">
        <f t="shared" si="59"/>
        <v>28.164282841823081</v>
      </c>
      <c r="D471">
        <f t="shared" si="60"/>
        <v>201.65000000002078</v>
      </c>
      <c r="E471">
        <f t="shared" si="61"/>
        <v>-0.16428284182308062</v>
      </c>
      <c r="F471">
        <f t="shared" si="65"/>
        <v>2.3789443796814242E-59</v>
      </c>
      <c r="G471">
        <f t="shared" si="65"/>
        <v>1.1633887931144088E-78</v>
      </c>
      <c r="H471">
        <f t="shared" si="65"/>
        <v>8.9488359896023462E-99</v>
      </c>
      <c r="I471">
        <f t="shared" si="65"/>
        <v>1.222744006755282E-46</v>
      </c>
      <c r="J471">
        <f t="shared" si="65"/>
        <v>0</v>
      </c>
      <c r="K471">
        <f t="shared" si="62"/>
        <v>1.2227440067555198E-46</v>
      </c>
      <c r="L471">
        <f t="shared" si="63"/>
        <v>-0.16428284182308062</v>
      </c>
      <c r="M471">
        <f t="shared" si="64"/>
        <v>2.6988852117467325E-2</v>
      </c>
    </row>
    <row r="472" spans="1:13" x14ac:dyDescent="0.25">
      <c r="A472">
        <v>1051.9999999999791</v>
      </c>
      <c r="B472">
        <v>19</v>
      </c>
      <c r="C472">
        <f t="shared" si="59"/>
        <v>28.143920558769594</v>
      </c>
      <c r="D472">
        <f t="shared" si="60"/>
        <v>201.60000000002083</v>
      </c>
      <c r="E472">
        <f t="shared" si="61"/>
        <v>-9.1439205587695938</v>
      </c>
      <c r="F472">
        <f t="shared" si="65"/>
        <v>7.5275350184584008E-60</v>
      </c>
      <c r="G472">
        <f t="shared" si="65"/>
        <v>3.0869942047603915E-79</v>
      </c>
      <c r="H472">
        <f t="shared" si="65"/>
        <v>2.0332334045394597E-99</v>
      </c>
      <c r="I472">
        <f t="shared" si="65"/>
        <v>4.4013484820965349E-47</v>
      </c>
      <c r="J472">
        <f t="shared" si="65"/>
        <v>0</v>
      </c>
      <c r="K472">
        <f t="shared" si="62"/>
        <v>4.4013484820972875E-47</v>
      </c>
      <c r="L472">
        <f t="shared" si="63"/>
        <v>-9.1439205587695938</v>
      </c>
      <c r="M472">
        <f t="shared" si="64"/>
        <v>83.611283185089235</v>
      </c>
    </row>
    <row r="473" spans="1:13" x14ac:dyDescent="0.25">
      <c r="A473">
        <v>1052.049999999979</v>
      </c>
      <c r="B473">
        <v>23</v>
      </c>
      <c r="C473">
        <f t="shared" si="59"/>
        <v>28.123558275716107</v>
      </c>
      <c r="D473">
        <f t="shared" si="60"/>
        <v>201.55000000002087</v>
      </c>
      <c r="E473">
        <f t="shared" si="61"/>
        <v>-5.1235582757161069</v>
      </c>
      <c r="F473">
        <f t="shared" si="65"/>
        <v>2.3705380379323187E-60</v>
      </c>
      <c r="G473">
        <f t="shared" si="65"/>
        <v>8.1521544656344544E-80</v>
      </c>
      <c r="H473">
        <f t="shared" si="65"/>
        <v>4.5976252732992218E-100</v>
      </c>
      <c r="I473">
        <f t="shared" si="65"/>
        <v>1.5767455581316051E-47</v>
      </c>
      <c r="J473">
        <f t="shared" si="65"/>
        <v>0</v>
      </c>
      <c r="K473">
        <f t="shared" si="62"/>
        <v>1.5767455581318421E-47</v>
      </c>
      <c r="L473">
        <f t="shared" si="63"/>
        <v>-5.1235582757161069</v>
      </c>
      <c r="M473">
        <f t="shared" si="64"/>
        <v>26.250849404659007</v>
      </c>
    </row>
    <row r="474" spans="1:13" x14ac:dyDescent="0.25">
      <c r="A474">
        <v>1052.099999999979</v>
      </c>
      <c r="B474">
        <v>17</v>
      </c>
      <c r="C474">
        <f t="shared" si="59"/>
        <v>28.10319599266262</v>
      </c>
      <c r="D474">
        <f t="shared" si="60"/>
        <v>201.50000000002092</v>
      </c>
      <c r="E474">
        <f t="shared" si="61"/>
        <v>-11.10319599266262</v>
      </c>
      <c r="F474">
        <f t="shared" si="65"/>
        <v>7.4296220241218943E-61</v>
      </c>
      <c r="G474">
        <f t="shared" si="65"/>
        <v>2.1425680945279203E-80</v>
      </c>
      <c r="H474">
        <f t="shared" si="65"/>
        <v>1.0346788085039273E-100</v>
      </c>
      <c r="I474">
        <f t="shared" si="65"/>
        <v>5.62164121158294E-48</v>
      </c>
      <c r="J474">
        <f t="shared" si="65"/>
        <v>0</v>
      </c>
      <c r="K474">
        <f t="shared" si="62"/>
        <v>5.6216412115836826E-48</v>
      </c>
      <c r="L474">
        <f t="shared" si="63"/>
        <v>-11.10319599266262</v>
      </c>
      <c r="M474">
        <f t="shared" si="64"/>
        <v>123.28096125147927</v>
      </c>
    </row>
    <row r="475" spans="1:13" x14ac:dyDescent="0.25">
      <c r="A475">
        <v>1052.1499999999789</v>
      </c>
      <c r="B475">
        <v>22</v>
      </c>
      <c r="C475">
        <f t="shared" si="59"/>
        <v>28.082833709609133</v>
      </c>
      <c r="D475">
        <f t="shared" si="60"/>
        <v>201.45000000002096</v>
      </c>
      <c r="E475">
        <f t="shared" si="61"/>
        <v>-6.0828337096091332</v>
      </c>
      <c r="F475">
        <f t="shared" si="65"/>
        <v>2.3174595315174977E-61</v>
      </c>
      <c r="G475">
        <f t="shared" si="65"/>
        <v>5.6043147021437591E-81</v>
      </c>
      <c r="H475">
        <f t="shared" si="65"/>
        <v>2.3174116436764992E-101</v>
      </c>
      <c r="I475">
        <f t="shared" si="65"/>
        <v>1.9947582962422866E-48</v>
      </c>
      <c r="J475">
        <f t="shared" si="65"/>
        <v>0</v>
      </c>
      <c r="K475">
        <f t="shared" si="62"/>
        <v>1.9947582962425184E-48</v>
      </c>
      <c r="L475">
        <f t="shared" si="63"/>
        <v>-6.0828337096091332</v>
      </c>
      <c r="M475">
        <f t="shared" si="64"/>
        <v>37.000865938757208</v>
      </c>
    </row>
    <row r="476" spans="1:13" x14ac:dyDescent="0.25">
      <c r="A476">
        <v>1052.1999999999789</v>
      </c>
      <c r="B476">
        <v>22</v>
      </c>
      <c r="C476">
        <f t="shared" si="59"/>
        <v>28.062471426555646</v>
      </c>
      <c r="D476">
        <f t="shared" si="60"/>
        <v>201.40000000002101</v>
      </c>
      <c r="E476">
        <f t="shared" si="61"/>
        <v>-6.0624714265556463</v>
      </c>
      <c r="F476">
        <f t="shared" si="65"/>
        <v>7.1942122354891665E-62</v>
      </c>
      <c r="G476">
        <f t="shared" si="65"/>
        <v>1.4589353356477532E-81</v>
      </c>
      <c r="H476">
        <f t="shared" si="65"/>
        <v>5.1656676707827384E-102</v>
      </c>
      <c r="I476">
        <f t="shared" si="65"/>
        <v>7.0443849940391253E-49</v>
      </c>
      <c r="J476">
        <f t="shared" si="65"/>
        <v>0</v>
      </c>
      <c r="K476">
        <f t="shared" si="62"/>
        <v>7.0443849940398454E-49</v>
      </c>
      <c r="L476">
        <f t="shared" si="63"/>
        <v>-6.0624714265556463</v>
      </c>
      <c r="M476">
        <f t="shared" si="64"/>
        <v>36.753559797803653</v>
      </c>
    </row>
    <row r="477" spans="1:13" x14ac:dyDescent="0.25">
      <c r="A477">
        <v>1052.2499999999789</v>
      </c>
      <c r="B477">
        <v>26</v>
      </c>
      <c r="C477">
        <f t="shared" si="59"/>
        <v>28.042109143502159</v>
      </c>
      <c r="D477">
        <f t="shared" si="60"/>
        <v>201.35000000002105</v>
      </c>
      <c r="E477">
        <f t="shared" si="61"/>
        <v>-2.0421091435021594</v>
      </c>
      <c r="F477">
        <f t="shared" si="65"/>
        <v>2.2226955500380674E-62</v>
      </c>
      <c r="G477">
        <f t="shared" si="65"/>
        <v>3.7798556896894228E-82</v>
      </c>
      <c r="H477">
        <f t="shared" si="65"/>
        <v>1.1459756463886154E-102</v>
      </c>
      <c r="I477">
        <f t="shared" si="65"/>
        <v>2.475834065285265E-49</v>
      </c>
      <c r="J477">
        <f t="shared" si="65"/>
        <v>0</v>
      </c>
      <c r="K477">
        <f t="shared" si="62"/>
        <v>2.4758340652854872E-49</v>
      </c>
      <c r="L477">
        <f t="shared" si="63"/>
        <v>-2.0421091435021594</v>
      </c>
      <c r="M477">
        <f t="shared" si="64"/>
        <v>4.1702097539751231</v>
      </c>
    </row>
    <row r="478" spans="1:13" x14ac:dyDescent="0.25">
      <c r="A478">
        <v>1052.2999999999788</v>
      </c>
      <c r="B478">
        <v>36</v>
      </c>
      <c r="C478">
        <f t="shared" si="59"/>
        <v>28.021746860448729</v>
      </c>
      <c r="D478">
        <f t="shared" si="60"/>
        <v>201.3000000000211</v>
      </c>
      <c r="E478">
        <f t="shared" si="61"/>
        <v>7.9782531395512706</v>
      </c>
      <c r="F478">
        <f t="shared" si="65"/>
        <v>6.8344309786924139E-63</v>
      </c>
      <c r="G478">
        <f t="shared" si="65"/>
        <v>9.7463060121458045E-83</v>
      </c>
      <c r="H478">
        <f t="shared" si="65"/>
        <v>2.5301715119968424E-103</v>
      </c>
      <c r="I478">
        <f t="shared" si="65"/>
        <v>8.6601543520813138E-50</v>
      </c>
      <c r="J478">
        <f t="shared" si="65"/>
        <v>0</v>
      </c>
      <c r="K478">
        <f t="shared" si="62"/>
        <v>8.6601543520819974E-50</v>
      </c>
      <c r="L478">
        <f t="shared" si="63"/>
        <v>7.9782531395512706</v>
      </c>
      <c r="M478">
        <f t="shared" si="64"/>
        <v>63.652523158759706</v>
      </c>
    </row>
    <row r="479" spans="1:13" x14ac:dyDescent="0.25">
      <c r="A479">
        <v>1052.3499999999788</v>
      </c>
      <c r="B479">
        <v>25</v>
      </c>
      <c r="C479">
        <f t="shared" si="59"/>
        <v>28.001384577395243</v>
      </c>
      <c r="D479">
        <f t="shared" si="60"/>
        <v>201.25000000002115</v>
      </c>
      <c r="E479">
        <f t="shared" si="61"/>
        <v>-3.0013845773952426</v>
      </c>
      <c r="F479">
        <f t="shared" si="65"/>
        <v>2.0914639895690375E-63</v>
      </c>
      <c r="G479">
        <f t="shared" si="65"/>
        <v>2.5010968805055035E-83</v>
      </c>
      <c r="H479">
        <f t="shared" si="65"/>
        <v>5.5596849526758914E-104</v>
      </c>
      <c r="I479">
        <f t="shared" si="65"/>
        <v>3.0147782866843787E-50</v>
      </c>
      <c r="J479">
        <f t="shared" si="65"/>
        <v>0</v>
      </c>
      <c r="K479">
        <f t="shared" si="62"/>
        <v>3.014778286684588E-50</v>
      </c>
      <c r="L479">
        <f t="shared" si="63"/>
        <v>-3.0013845773952426</v>
      </c>
      <c r="M479">
        <f t="shared" si="64"/>
        <v>9.0083093814260184</v>
      </c>
    </row>
    <row r="480" spans="1:13" x14ac:dyDescent="0.25">
      <c r="A480">
        <v>1052.3999999999787</v>
      </c>
      <c r="B480">
        <v>21</v>
      </c>
      <c r="C480">
        <f t="shared" si="59"/>
        <v>27.981022294341756</v>
      </c>
      <c r="D480">
        <f t="shared" si="60"/>
        <v>201.20000000002119</v>
      </c>
      <c r="E480">
        <f t="shared" si="61"/>
        <v>-6.9810222943417557</v>
      </c>
      <c r="F480">
        <f t="shared" si="65"/>
        <v>6.3697746547724695E-64</v>
      </c>
      <c r="G480">
        <f t="shared" si="65"/>
        <v>6.3877312161971168E-84</v>
      </c>
      <c r="H480">
        <f t="shared" si="65"/>
        <v>1.2158389462769562E-104</v>
      </c>
      <c r="I480">
        <f t="shared" si="65"/>
        <v>1.0445055990797394E-50</v>
      </c>
      <c r="J480">
        <f t="shared" si="65"/>
        <v>0</v>
      </c>
      <c r="K480">
        <f t="shared" si="62"/>
        <v>1.0445055990798032E-50</v>
      </c>
      <c r="L480">
        <f t="shared" si="63"/>
        <v>-6.9810222943417557</v>
      </c>
      <c r="M480">
        <f t="shared" si="64"/>
        <v>48.734672274096631</v>
      </c>
    </row>
    <row r="481" spans="1:13" x14ac:dyDescent="0.25">
      <c r="A481">
        <v>1052.4499999999787</v>
      </c>
      <c r="B481">
        <v>16</v>
      </c>
      <c r="C481">
        <f t="shared" si="59"/>
        <v>27.960660011288269</v>
      </c>
      <c r="D481">
        <f t="shared" si="60"/>
        <v>201.15000000002124</v>
      </c>
      <c r="E481">
        <f t="shared" si="61"/>
        <v>-11.960660011288269</v>
      </c>
      <c r="F481">
        <f t="shared" si="65"/>
        <v>1.930738217171757E-64</v>
      </c>
      <c r="G481">
        <f t="shared" si="65"/>
        <v>1.6236349832052701E-84</v>
      </c>
      <c r="H481">
        <f t="shared" si="65"/>
        <v>2.6462298665787567E-105</v>
      </c>
      <c r="I481">
        <f t="shared" si="65"/>
        <v>3.6015696143362952E-51</v>
      </c>
      <c r="J481">
        <f t="shared" si="65"/>
        <v>0</v>
      </c>
      <c r="K481">
        <f t="shared" si="62"/>
        <v>3.601569614336488E-51</v>
      </c>
      <c r="L481">
        <f t="shared" si="63"/>
        <v>-11.960660011288269</v>
      </c>
      <c r="M481">
        <f t="shared" si="64"/>
        <v>143.05738790563029</v>
      </c>
    </row>
    <row r="482" spans="1:13" x14ac:dyDescent="0.25">
      <c r="A482">
        <v>1052.4999999999786</v>
      </c>
      <c r="B482">
        <v>28</v>
      </c>
      <c r="C482">
        <f t="shared" si="59"/>
        <v>27.940297728234782</v>
      </c>
      <c r="D482">
        <f t="shared" si="60"/>
        <v>201.10000000002128</v>
      </c>
      <c r="E482">
        <f t="shared" si="61"/>
        <v>5.9702271765218029E-2</v>
      </c>
      <c r="F482">
        <f t="shared" si="65"/>
        <v>5.8243620758832145E-65</v>
      </c>
      <c r="G482">
        <f t="shared" si="65"/>
        <v>4.1072942231690397E-85</v>
      </c>
      <c r="H482">
        <f t="shared" si="65"/>
        <v>5.7319808445048784E-106</v>
      </c>
      <c r="I482">
        <f t="shared" si="65"/>
        <v>1.2359431717019465E-51</v>
      </c>
      <c r="J482">
        <f t="shared" si="65"/>
        <v>0</v>
      </c>
      <c r="K482">
        <f t="shared" si="62"/>
        <v>1.2359431717020048E-51</v>
      </c>
      <c r="L482">
        <f t="shared" si="63"/>
        <v>5.9702271765218029E-2</v>
      </c>
      <c r="M482">
        <f t="shared" si="64"/>
        <v>3.5643612539279497E-3</v>
      </c>
    </row>
    <row r="483" spans="1:13" x14ac:dyDescent="0.25">
      <c r="A483">
        <v>1052.5499999999786</v>
      </c>
      <c r="B483">
        <v>33</v>
      </c>
      <c r="C483">
        <f t="shared" si="59"/>
        <v>27.919935445181295</v>
      </c>
      <c r="D483">
        <f t="shared" si="60"/>
        <v>201.05000000002133</v>
      </c>
      <c r="E483">
        <f t="shared" si="61"/>
        <v>5.0800645548187049</v>
      </c>
      <c r="F483">
        <f t="shared" si="65"/>
        <v>1.7486342689783676E-65</v>
      </c>
      <c r="G483">
        <f t="shared" si="65"/>
        <v>1.0340674699232958E-85</v>
      </c>
      <c r="H483">
        <f t="shared" si="65"/>
        <v>1.2356843363875736E-106</v>
      </c>
      <c r="I483">
        <f t="shared" si="65"/>
        <v>4.2211505219828188E-52</v>
      </c>
      <c r="J483">
        <f t="shared" si="65"/>
        <v>0</v>
      </c>
      <c r="K483">
        <f t="shared" si="62"/>
        <v>4.2211505219829939E-52</v>
      </c>
      <c r="L483">
        <f t="shared" si="63"/>
        <v>5.0800645548187049</v>
      </c>
      <c r="M483">
        <f t="shared" si="64"/>
        <v>25.807055881125365</v>
      </c>
    </row>
    <row r="484" spans="1:13" x14ac:dyDescent="0.25">
      <c r="A484">
        <v>1052.5999999999785</v>
      </c>
      <c r="B484">
        <v>36</v>
      </c>
      <c r="C484">
        <f t="shared" si="59"/>
        <v>27.899573162127865</v>
      </c>
      <c r="D484">
        <f t="shared" si="60"/>
        <v>201.00000000002137</v>
      </c>
      <c r="E484">
        <f t="shared" si="61"/>
        <v>8.1004268378721349</v>
      </c>
      <c r="F484">
        <f t="shared" si="65"/>
        <v>5.2248671544111154E-66</v>
      </c>
      <c r="G484">
        <f t="shared" si="65"/>
        <v>2.5910010294378138E-86</v>
      </c>
      <c r="H484">
        <f t="shared" si="65"/>
        <v>2.6511603769529838E-107</v>
      </c>
      <c r="I484">
        <f t="shared" si="65"/>
        <v>1.4347915919196241E-52</v>
      </c>
      <c r="J484">
        <f t="shared" si="65"/>
        <v>0</v>
      </c>
      <c r="K484">
        <f t="shared" si="62"/>
        <v>1.4347915919196764E-52</v>
      </c>
      <c r="L484">
        <f t="shared" si="63"/>
        <v>8.1004268378721349</v>
      </c>
      <c r="M484">
        <f t="shared" si="64"/>
        <v>65.616914955719153</v>
      </c>
    </row>
    <row r="485" spans="1:13" x14ac:dyDescent="0.25">
      <c r="A485">
        <v>1052.6499999999785</v>
      </c>
      <c r="B485">
        <v>23</v>
      </c>
      <c r="C485">
        <f t="shared" si="59"/>
        <v>27.879210879074378</v>
      </c>
      <c r="D485">
        <f t="shared" si="60"/>
        <v>200.95000000002142</v>
      </c>
      <c r="E485">
        <f t="shared" si="61"/>
        <v>-4.8792108790743782</v>
      </c>
      <c r="F485">
        <f t="shared" si="65"/>
        <v>1.5537357829178204E-66</v>
      </c>
      <c r="G485">
        <f t="shared" si="65"/>
        <v>6.4611815240367613E-87</v>
      </c>
      <c r="H485">
        <f t="shared" si="65"/>
        <v>5.66096026774676E-108</v>
      </c>
      <c r="I485">
        <f t="shared" si="65"/>
        <v>4.8536946902885917E-53</v>
      </c>
      <c r="J485">
        <f t="shared" si="65"/>
        <v>0</v>
      </c>
      <c r="K485">
        <f t="shared" si="62"/>
        <v>4.8536946902887475E-53</v>
      </c>
      <c r="L485">
        <f t="shared" si="63"/>
        <v>-4.8792108790743782</v>
      </c>
      <c r="M485">
        <f t="shared" si="64"/>
        <v>23.806698802477765</v>
      </c>
    </row>
    <row r="486" spans="1:13" x14ac:dyDescent="0.25">
      <c r="A486">
        <v>1052.6999999999784</v>
      </c>
      <c r="B486">
        <v>35</v>
      </c>
      <c r="C486">
        <f t="shared" si="59"/>
        <v>27.858848596020891</v>
      </c>
      <c r="D486">
        <f t="shared" si="60"/>
        <v>200.90000000002146</v>
      </c>
      <c r="E486">
        <f t="shared" si="61"/>
        <v>7.1411514039791086</v>
      </c>
      <c r="F486">
        <f t="shared" si="65"/>
        <v>4.598378653762982E-67</v>
      </c>
      <c r="G486">
        <f t="shared" si="65"/>
        <v>1.6035479358983725E-87</v>
      </c>
      <c r="H486">
        <f t="shared" si="65"/>
        <v>1.2030117265539906E-108</v>
      </c>
      <c r="I486">
        <f t="shared" si="65"/>
        <v>1.6341116788647172E-53</v>
      </c>
      <c r="J486">
        <f t="shared" si="65"/>
        <v>0</v>
      </c>
      <c r="K486">
        <f t="shared" si="62"/>
        <v>1.6341116788647631E-53</v>
      </c>
      <c r="L486">
        <f t="shared" si="63"/>
        <v>7.1411514039791086</v>
      </c>
      <c r="M486">
        <f t="shared" si="64"/>
        <v>50.996043374552798</v>
      </c>
    </row>
    <row r="487" spans="1:13" x14ac:dyDescent="0.25">
      <c r="A487">
        <v>1052.7499999999784</v>
      </c>
      <c r="B487">
        <v>23</v>
      </c>
      <c r="C487">
        <f t="shared" si="59"/>
        <v>27.838486312967405</v>
      </c>
      <c r="D487">
        <f t="shared" si="60"/>
        <v>200.85000000002151</v>
      </c>
      <c r="E487">
        <f t="shared" si="61"/>
        <v>-4.8384863129674045</v>
      </c>
      <c r="F487">
        <f t="shared" si="65"/>
        <v>1.354434291404304E-67</v>
      </c>
      <c r="G487">
        <f t="shared" si="65"/>
        <v>3.9607515358292341E-88</v>
      </c>
      <c r="H487">
        <f t="shared" si="65"/>
        <v>2.5443406836512885E-109</v>
      </c>
      <c r="I487">
        <f t="shared" si="65"/>
        <v>5.4754102005266809E-54</v>
      </c>
      <c r="J487">
        <f t="shared" si="65"/>
        <v>0</v>
      </c>
      <c r="K487">
        <f t="shared" si="62"/>
        <v>5.4754102005268165E-54</v>
      </c>
      <c r="L487">
        <f t="shared" si="63"/>
        <v>-4.8384863129674045</v>
      </c>
      <c r="M487">
        <f t="shared" si="64"/>
        <v>23.410949800772908</v>
      </c>
    </row>
    <row r="488" spans="1:13" x14ac:dyDescent="0.25">
      <c r="A488">
        <v>1052.7999999999784</v>
      </c>
      <c r="B488">
        <v>26</v>
      </c>
      <c r="C488">
        <f t="shared" si="59"/>
        <v>27.818124029913918</v>
      </c>
      <c r="D488">
        <f t="shared" si="60"/>
        <v>200.80000000002156</v>
      </c>
      <c r="E488">
        <f t="shared" si="61"/>
        <v>-1.8181240299139176</v>
      </c>
      <c r="F488">
        <f t="shared" si="65"/>
        <v>3.9704231874518631E-68</v>
      </c>
      <c r="G488">
        <f t="shared" si="65"/>
        <v>9.7364110160115779E-89</v>
      </c>
      <c r="H488">
        <f t="shared" si="65"/>
        <v>5.3555775387381111E-110</v>
      </c>
      <c r="I488">
        <f t="shared" si="65"/>
        <v>1.8259010364444218E-54</v>
      </c>
      <c r="J488">
        <f t="shared" si="65"/>
        <v>0</v>
      </c>
      <c r="K488">
        <f t="shared" si="62"/>
        <v>1.8259010364444615E-54</v>
      </c>
      <c r="L488">
        <f t="shared" si="63"/>
        <v>-1.8181240299139176</v>
      </c>
      <c r="M488">
        <f t="shared" si="64"/>
        <v>3.3055749881504242</v>
      </c>
    </row>
    <row r="489" spans="1:13" x14ac:dyDescent="0.25">
      <c r="A489">
        <v>1052.8499999999783</v>
      </c>
      <c r="B489">
        <v>27</v>
      </c>
      <c r="C489">
        <f t="shared" si="59"/>
        <v>27.797761746860431</v>
      </c>
      <c r="D489">
        <f t="shared" si="60"/>
        <v>200.7500000000216</v>
      </c>
      <c r="E489">
        <f t="shared" si="61"/>
        <v>-0.79776174686043078</v>
      </c>
      <c r="F489">
        <f t="shared" si="65"/>
        <v>1.158354003286002E-68</v>
      </c>
      <c r="G489">
        <f t="shared" si="65"/>
        <v>2.3820224288160039E-89</v>
      </c>
      <c r="H489">
        <f t="shared" si="65"/>
        <v>1.1219228885455477E-110</v>
      </c>
      <c r="I489">
        <f t="shared" si="65"/>
        <v>6.0598720881621356E-55</v>
      </c>
      <c r="J489">
        <f t="shared" si="65"/>
        <v>0</v>
      </c>
      <c r="K489">
        <f t="shared" si="62"/>
        <v>6.0598720881622516E-55</v>
      </c>
      <c r="L489">
        <f t="shared" si="63"/>
        <v>-0.79776174686043078</v>
      </c>
      <c r="M489">
        <f t="shared" si="64"/>
        <v>0.636423804753806</v>
      </c>
    </row>
    <row r="490" spans="1:13" x14ac:dyDescent="0.25">
      <c r="A490">
        <v>1052.8999999999783</v>
      </c>
      <c r="B490">
        <v>25</v>
      </c>
      <c r="C490">
        <f t="shared" si="59"/>
        <v>27.777399463806944</v>
      </c>
      <c r="D490">
        <f t="shared" si="60"/>
        <v>200.70000000002165</v>
      </c>
      <c r="E490">
        <f t="shared" si="61"/>
        <v>-2.7773994638069439</v>
      </c>
      <c r="F490">
        <f t="shared" si="65"/>
        <v>3.3633453018618786E-69</v>
      </c>
      <c r="G490">
        <f t="shared" si="65"/>
        <v>5.7998724322282224E-90</v>
      </c>
      <c r="H490">
        <f t="shared" si="65"/>
        <v>2.3390814919866381E-111</v>
      </c>
      <c r="I490">
        <f t="shared" si="65"/>
        <v>2.0015909410706297E-55</v>
      </c>
      <c r="J490">
        <f t="shared" si="65"/>
        <v>0</v>
      </c>
      <c r="K490">
        <f t="shared" si="62"/>
        <v>2.0015909410706634E-55</v>
      </c>
      <c r="L490">
        <f t="shared" si="63"/>
        <v>-2.7773994638069439</v>
      </c>
      <c r="M490">
        <f t="shared" si="64"/>
        <v>7.7139477815550999</v>
      </c>
    </row>
    <row r="491" spans="1:13" x14ac:dyDescent="0.25">
      <c r="A491">
        <v>1052.9499999999782</v>
      </c>
      <c r="B491">
        <v>30</v>
      </c>
      <c r="C491">
        <f t="shared" si="59"/>
        <v>27.757037180753514</v>
      </c>
      <c r="D491">
        <f t="shared" si="60"/>
        <v>200.65000000002169</v>
      </c>
      <c r="E491">
        <f t="shared" si="61"/>
        <v>2.2429628192464861</v>
      </c>
      <c r="F491">
        <f t="shared" si="65"/>
        <v>9.7191270111330289E-70</v>
      </c>
      <c r="G491">
        <f t="shared" si="65"/>
        <v>1.405454155591896E-90</v>
      </c>
      <c r="H491">
        <f t="shared" si="65"/>
        <v>4.8534811198894437E-112</v>
      </c>
      <c r="I491">
        <f t="shared" si="65"/>
        <v>6.5798022883903687E-56</v>
      </c>
      <c r="J491">
        <f t="shared" si="65"/>
        <v>0</v>
      </c>
      <c r="K491">
        <f t="shared" si="62"/>
        <v>6.5798022883904656E-56</v>
      </c>
      <c r="L491">
        <f t="shared" si="63"/>
        <v>2.2429628192464861</v>
      </c>
      <c r="M491">
        <f t="shared" si="64"/>
        <v>5.0308822085221454</v>
      </c>
    </row>
    <row r="492" spans="1:13" x14ac:dyDescent="0.25">
      <c r="A492">
        <v>1052.9999999999782</v>
      </c>
      <c r="B492">
        <v>33</v>
      </c>
      <c r="C492">
        <f t="shared" si="59"/>
        <v>27.736674897700027</v>
      </c>
      <c r="D492">
        <f t="shared" si="60"/>
        <v>200.60000000002174</v>
      </c>
      <c r="E492">
        <f t="shared" si="61"/>
        <v>5.263325102299973</v>
      </c>
      <c r="F492">
        <f t="shared" si="65"/>
        <v>2.7951730851513939E-70</v>
      </c>
      <c r="G492">
        <f t="shared" si="65"/>
        <v>3.3895385227379937E-91</v>
      </c>
      <c r="H492">
        <f t="shared" si="65"/>
        <v>1.0022751992365753E-112</v>
      </c>
      <c r="I492">
        <f t="shared" si="65"/>
        <v>2.1526628146793252E-56</v>
      </c>
      <c r="J492">
        <f t="shared" si="65"/>
        <v>0</v>
      </c>
      <c r="K492">
        <f t="shared" si="62"/>
        <v>2.1526628146793533E-56</v>
      </c>
      <c r="L492">
        <f t="shared" si="63"/>
        <v>5.263325102299973</v>
      </c>
      <c r="M492">
        <f t="shared" si="64"/>
        <v>27.70259113250102</v>
      </c>
    </row>
    <row r="493" spans="1:13" x14ac:dyDescent="0.25">
      <c r="A493">
        <v>1053.0499999999781</v>
      </c>
      <c r="B493">
        <v>17</v>
      </c>
      <c r="C493">
        <f t="shared" si="59"/>
        <v>27.71631261464654</v>
      </c>
      <c r="D493">
        <f t="shared" si="60"/>
        <v>200.55000000002178</v>
      </c>
      <c r="E493">
        <f t="shared" si="61"/>
        <v>-10.71631261464654</v>
      </c>
      <c r="F493">
        <f t="shared" si="65"/>
        <v>8.0004755374817178E-71</v>
      </c>
      <c r="G493">
        <f t="shared" si="65"/>
        <v>8.1356098201584232E-92</v>
      </c>
      <c r="H493">
        <f t="shared" si="65"/>
        <v>2.0599006339411038E-113</v>
      </c>
      <c r="I493">
        <f t="shared" si="65"/>
        <v>7.0091413978471847E-57</v>
      </c>
      <c r="J493">
        <f t="shared" si="65"/>
        <v>0</v>
      </c>
      <c r="K493">
        <f t="shared" si="62"/>
        <v>7.009141397847265E-57</v>
      </c>
      <c r="L493">
        <f t="shared" si="63"/>
        <v>-10.71631261464654</v>
      </c>
      <c r="M493">
        <f t="shared" si="64"/>
        <v>114.83935605483256</v>
      </c>
    </row>
    <row r="494" spans="1:13" x14ac:dyDescent="0.25">
      <c r="A494">
        <v>1053.0999999999781</v>
      </c>
      <c r="B494">
        <v>25</v>
      </c>
      <c r="C494">
        <f t="shared" si="59"/>
        <v>27.695950331593053</v>
      </c>
      <c r="D494">
        <f t="shared" si="60"/>
        <v>200.50000000002183</v>
      </c>
      <c r="E494">
        <f t="shared" si="61"/>
        <v>-2.6959503315930533</v>
      </c>
      <c r="F494">
        <f t="shared" si="65"/>
        <v>2.2790221442783726E-71</v>
      </c>
      <c r="G494">
        <f t="shared" si="65"/>
        <v>1.9434138667846339E-92</v>
      </c>
      <c r="H494">
        <f t="shared" si="65"/>
        <v>4.2133855937813588E-114</v>
      </c>
      <c r="I494">
        <f t="shared" si="65"/>
        <v>2.2713250007058263E-57</v>
      </c>
      <c r="J494">
        <f t="shared" si="65"/>
        <v>0</v>
      </c>
      <c r="K494">
        <f t="shared" si="62"/>
        <v>2.2713250007058493E-57</v>
      </c>
      <c r="L494">
        <f t="shared" si="63"/>
        <v>-2.6959503315930533</v>
      </c>
      <c r="M494">
        <f t="shared" si="64"/>
        <v>7.268148190416694</v>
      </c>
    </row>
    <row r="495" spans="1:13" x14ac:dyDescent="0.25">
      <c r="A495">
        <v>1053.149999999978</v>
      </c>
      <c r="B495">
        <v>35</v>
      </c>
      <c r="C495">
        <f t="shared" si="59"/>
        <v>27.675588048539566</v>
      </c>
      <c r="D495">
        <f t="shared" si="60"/>
        <v>200.45000000002187</v>
      </c>
      <c r="E495">
        <f t="shared" si="61"/>
        <v>7.3244119514604336</v>
      </c>
      <c r="F495">
        <f t="shared" si="65"/>
        <v>6.4611070412938702E-72</v>
      </c>
      <c r="G495">
        <f t="shared" si="65"/>
        <v>4.6202569624339337E-93</v>
      </c>
      <c r="H495">
        <f t="shared" si="65"/>
        <v>8.5771259670628389E-115</v>
      </c>
      <c r="I495">
        <f t="shared" si="65"/>
        <v>7.3251983491349045E-58</v>
      </c>
      <c r="J495">
        <f t="shared" si="65"/>
        <v>0</v>
      </c>
      <c r="K495">
        <f t="shared" si="62"/>
        <v>7.3251983491349696E-58</v>
      </c>
      <c r="L495">
        <f t="shared" si="63"/>
        <v>7.3244119514604336</v>
      </c>
      <c r="M495">
        <f t="shared" si="64"/>
        <v>53.647010434696433</v>
      </c>
    </row>
    <row r="496" spans="1:13" x14ac:dyDescent="0.25">
      <c r="A496">
        <v>1053.199999999978</v>
      </c>
      <c r="B496">
        <v>27</v>
      </c>
      <c r="C496">
        <f t="shared" si="59"/>
        <v>27.65522576548608</v>
      </c>
      <c r="D496">
        <f t="shared" si="60"/>
        <v>200.40000000002192</v>
      </c>
      <c r="E496">
        <f t="shared" si="61"/>
        <v>-0.65522576548607958</v>
      </c>
      <c r="F496">
        <f t="shared" si="65"/>
        <v>1.8230180750854275E-72</v>
      </c>
      <c r="G496">
        <f t="shared" si="65"/>
        <v>1.0931823488257547E-93</v>
      </c>
      <c r="H496">
        <f t="shared" si="65"/>
        <v>1.7377128725789534E-115</v>
      </c>
      <c r="I496">
        <f t="shared" si="65"/>
        <v>2.351176022198306E-58</v>
      </c>
      <c r="J496">
        <f t="shared" si="65"/>
        <v>0</v>
      </c>
      <c r="K496">
        <f t="shared" si="62"/>
        <v>2.3511760221983244E-58</v>
      </c>
      <c r="L496">
        <f t="shared" si="63"/>
        <v>-0.65522576548607958</v>
      </c>
      <c r="M496">
        <f t="shared" si="64"/>
        <v>0.42932080375681897</v>
      </c>
    </row>
    <row r="497" spans="1:13" x14ac:dyDescent="0.25">
      <c r="A497">
        <v>1053.2499999999779</v>
      </c>
      <c r="B497">
        <v>26</v>
      </c>
      <c r="C497">
        <f t="shared" si="59"/>
        <v>27.63486348243265</v>
      </c>
      <c r="D497">
        <f t="shared" si="60"/>
        <v>200.35000000002196</v>
      </c>
      <c r="E497">
        <f t="shared" si="61"/>
        <v>-1.6348634824326496</v>
      </c>
      <c r="F497">
        <f t="shared" si="65"/>
        <v>5.1191830699774445E-73</v>
      </c>
      <c r="G497">
        <f t="shared" si="65"/>
        <v>2.5742145389360747E-94</v>
      </c>
      <c r="H497">
        <f t="shared" si="65"/>
        <v>3.5038047400439935E-116</v>
      </c>
      <c r="I497">
        <f t="shared" si="65"/>
        <v>7.5106330993649381E-59</v>
      </c>
      <c r="J497">
        <f t="shared" si="65"/>
        <v>0</v>
      </c>
      <c r="K497">
        <f t="shared" si="62"/>
        <v>7.5106330993649894E-59</v>
      </c>
      <c r="L497">
        <f t="shared" si="63"/>
        <v>-1.6348634824326496</v>
      </c>
      <c r="M497">
        <f t="shared" si="64"/>
        <v>2.6727786061918102</v>
      </c>
    </row>
    <row r="498" spans="1:13" x14ac:dyDescent="0.25">
      <c r="A498">
        <v>1053.2999999999779</v>
      </c>
      <c r="B498">
        <v>30</v>
      </c>
      <c r="C498">
        <f t="shared" si="59"/>
        <v>27.614501199379163</v>
      </c>
      <c r="D498">
        <f t="shared" si="60"/>
        <v>200.30000000002201</v>
      </c>
      <c r="E498">
        <f t="shared" si="61"/>
        <v>2.3854988006208373</v>
      </c>
      <c r="F498">
        <f t="shared" si="65"/>
        <v>1.4306585500376024E-73</v>
      </c>
      <c r="G498">
        <f t="shared" si="65"/>
        <v>6.032849824412877E-95</v>
      </c>
      <c r="H498">
        <f t="shared" si="65"/>
        <v>7.0311671261242799E-117</v>
      </c>
      <c r="I498">
        <f t="shared" si="65"/>
        <v>2.3877760799418673E-59</v>
      </c>
      <c r="J498">
        <f t="shared" si="65"/>
        <v>0</v>
      </c>
      <c r="K498">
        <f t="shared" si="62"/>
        <v>2.3877760799418814E-59</v>
      </c>
      <c r="L498">
        <f t="shared" si="63"/>
        <v>2.3854988006208373</v>
      </c>
      <c r="M498">
        <f t="shared" si="64"/>
        <v>5.6906045277634529</v>
      </c>
    </row>
    <row r="499" spans="1:13" x14ac:dyDescent="0.25">
      <c r="A499">
        <v>1053.3499999999779</v>
      </c>
      <c r="B499">
        <v>24</v>
      </c>
      <c r="C499">
        <f t="shared" si="59"/>
        <v>27.594138916325676</v>
      </c>
      <c r="D499">
        <f t="shared" si="60"/>
        <v>200.25000000002206</v>
      </c>
      <c r="E499">
        <f t="shared" si="61"/>
        <v>-3.5941389163256758</v>
      </c>
      <c r="F499">
        <f t="shared" si="65"/>
        <v>3.9792110695820263E-74</v>
      </c>
      <c r="G499">
        <f t="shared" si="65"/>
        <v>1.4071031585129112E-95</v>
      </c>
      <c r="H499">
        <f t="shared" si="65"/>
        <v>1.4042375874130174E-117</v>
      </c>
      <c r="I499">
        <f t="shared" si="65"/>
        <v>7.5550317749309531E-60</v>
      </c>
      <c r="J499">
        <f t="shared" si="65"/>
        <v>0</v>
      </c>
      <c r="K499">
        <f t="shared" si="62"/>
        <v>7.5550317749309929E-60</v>
      </c>
      <c r="L499">
        <f t="shared" si="63"/>
        <v>-3.5941389163256758</v>
      </c>
      <c r="M499">
        <f t="shared" si="64"/>
        <v>12.917834549846704</v>
      </c>
    </row>
    <row r="500" spans="1:13" x14ac:dyDescent="0.25">
      <c r="A500">
        <v>1053.3999999999778</v>
      </c>
      <c r="B500">
        <v>25</v>
      </c>
      <c r="C500">
        <f t="shared" si="59"/>
        <v>27.573776633272189</v>
      </c>
      <c r="D500">
        <f t="shared" si="60"/>
        <v>200.2000000000221</v>
      </c>
      <c r="E500">
        <f t="shared" si="61"/>
        <v>-2.573776633272189</v>
      </c>
      <c r="F500">
        <f t="shared" si="65"/>
        <v>1.1014977264030396E-74</v>
      </c>
      <c r="G500">
        <f t="shared" si="65"/>
        <v>3.2662920122101616E-96</v>
      </c>
      <c r="H500">
        <f t="shared" si="65"/>
        <v>2.7911258179640577E-118</v>
      </c>
      <c r="I500">
        <f t="shared" si="65"/>
        <v>2.37905586804016E-60</v>
      </c>
      <c r="J500">
        <f t="shared" si="65"/>
        <v>0</v>
      </c>
      <c r="K500">
        <f t="shared" si="62"/>
        <v>2.379055868040171E-60</v>
      </c>
      <c r="L500">
        <f t="shared" si="63"/>
        <v>-2.573776633272189</v>
      </c>
      <c r="M500">
        <f t="shared" si="64"/>
        <v>6.624326157977924</v>
      </c>
    </row>
    <row r="501" spans="1:13" x14ac:dyDescent="0.25">
      <c r="A501">
        <v>1053.4499999999778</v>
      </c>
      <c r="B501">
        <v>27</v>
      </c>
      <c r="C501">
        <f t="shared" si="59"/>
        <v>27.553414350218702</v>
      </c>
      <c r="D501">
        <f t="shared" si="60"/>
        <v>200.15000000002215</v>
      </c>
      <c r="E501">
        <f t="shared" si="61"/>
        <v>-0.55341435021870211</v>
      </c>
      <c r="F501">
        <f t="shared" si="65"/>
        <v>3.0345610674553612E-75</v>
      </c>
      <c r="G501">
        <f t="shared" si="65"/>
        <v>7.5458770963602696E-97</v>
      </c>
      <c r="H501">
        <f t="shared" si="65"/>
        <v>5.5213322501574544E-119</v>
      </c>
      <c r="I501">
        <f t="shared" si="65"/>
        <v>7.4558752689787452E-61</v>
      </c>
      <c r="J501">
        <f t="shared" si="65"/>
        <v>0</v>
      </c>
      <c r="K501">
        <f t="shared" si="62"/>
        <v>7.4558752689787756E-61</v>
      </c>
      <c r="L501">
        <f t="shared" si="63"/>
        <v>-0.55341435021870211</v>
      </c>
      <c r="M501">
        <f t="shared" si="64"/>
        <v>0.30626744302798825</v>
      </c>
    </row>
    <row r="502" spans="1:13" x14ac:dyDescent="0.25">
      <c r="A502">
        <v>1053.4999999999777</v>
      </c>
      <c r="B502">
        <v>29</v>
      </c>
      <c r="C502">
        <f t="shared" si="59"/>
        <v>27.533052067165215</v>
      </c>
      <c r="D502">
        <f t="shared" si="60"/>
        <v>200.10000000002219</v>
      </c>
      <c r="E502">
        <f t="shared" si="61"/>
        <v>1.4669479328347848</v>
      </c>
      <c r="F502">
        <f t="shared" si="65"/>
        <v>8.3202007643182383E-76</v>
      </c>
      <c r="G502">
        <f t="shared" si="65"/>
        <v>1.734962504795995E-97</v>
      </c>
      <c r="H502">
        <f t="shared" si="65"/>
        <v>1.0870111463603171E-119</v>
      </c>
      <c r="I502">
        <f t="shared" si="65"/>
        <v>2.3255103394672026E-61</v>
      </c>
      <c r="J502">
        <f t="shared" si="65"/>
        <v>0</v>
      </c>
      <c r="K502">
        <f t="shared" si="62"/>
        <v>2.3255103394672109E-61</v>
      </c>
      <c r="L502">
        <f t="shared" si="63"/>
        <v>1.4669479328347848</v>
      </c>
      <c r="M502">
        <f t="shared" si="64"/>
        <v>2.1519362376482483</v>
      </c>
    </row>
    <row r="503" spans="1:13" x14ac:dyDescent="0.25">
      <c r="A503">
        <v>1053.5499999999777</v>
      </c>
      <c r="B503">
        <v>23</v>
      </c>
      <c r="C503">
        <f t="shared" si="59"/>
        <v>27.512689784111728</v>
      </c>
      <c r="D503">
        <f t="shared" si="60"/>
        <v>200.05000000002224</v>
      </c>
      <c r="E503">
        <f t="shared" si="61"/>
        <v>-4.5126897841117284</v>
      </c>
      <c r="F503">
        <f t="shared" si="65"/>
        <v>2.2703738585765935E-76</v>
      </c>
      <c r="G503">
        <f t="shared" si="65"/>
        <v>3.9700511951170367E-98</v>
      </c>
      <c r="H503">
        <f t="shared" si="65"/>
        <v>2.1298536403106494E-120</v>
      </c>
      <c r="I503">
        <f t="shared" si="65"/>
        <v>7.2187759561341652E-62</v>
      </c>
      <c r="J503">
        <f t="shared" si="65"/>
        <v>0</v>
      </c>
      <c r="K503">
        <f t="shared" si="62"/>
        <v>7.2187759561341877E-62</v>
      </c>
      <c r="L503">
        <f t="shared" si="63"/>
        <v>-4.5126897841117284</v>
      </c>
      <c r="M503">
        <f t="shared" si="64"/>
        <v>20.364369087626358</v>
      </c>
    </row>
    <row r="504" spans="1:13" x14ac:dyDescent="0.25">
      <c r="A504">
        <v>1053.5999999999776</v>
      </c>
      <c r="B504">
        <v>31</v>
      </c>
      <c r="C504">
        <f t="shared" si="59"/>
        <v>27.492327501058298</v>
      </c>
      <c r="D504">
        <f t="shared" si="60"/>
        <v>200.00000000002228</v>
      </c>
      <c r="E504">
        <f t="shared" si="61"/>
        <v>3.5076724989417016</v>
      </c>
      <c r="F504">
        <f t="shared" si="65"/>
        <v>6.1657597305793684E-77</v>
      </c>
      <c r="G504">
        <f t="shared" si="65"/>
        <v>9.0412352268029762E-99</v>
      </c>
      <c r="H504">
        <f t="shared" si="65"/>
        <v>4.153279622109753E-121</v>
      </c>
      <c r="I504">
        <f t="shared" si="65"/>
        <v>2.230152179395555E-62</v>
      </c>
      <c r="J504">
        <f t="shared" si="65"/>
        <v>0</v>
      </c>
      <c r="K504">
        <f t="shared" si="62"/>
        <v>2.230152179395561E-62</v>
      </c>
      <c r="L504">
        <f t="shared" si="63"/>
        <v>3.5076724989417016</v>
      </c>
      <c r="M504">
        <f t="shared" si="64"/>
        <v>12.303766359831922</v>
      </c>
    </row>
    <row r="505" spans="1:13" x14ac:dyDescent="0.25">
      <c r="A505">
        <v>1053.6499999999776</v>
      </c>
      <c r="B505">
        <v>32</v>
      </c>
      <c r="C505">
        <f t="shared" si="59"/>
        <v>27.471965218004812</v>
      </c>
      <c r="D505">
        <f t="shared" si="60"/>
        <v>199.95000000002233</v>
      </c>
      <c r="E505">
        <f t="shared" si="61"/>
        <v>4.5280347819951885</v>
      </c>
      <c r="F505">
        <f t="shared" si="65"/>
        <v>1.6664852111162986E-77</v>
      </c>
      <c r="G505">
        <f t="shared" si="65"/>
        <v>2.0492034453099545E-99</v>
      </c>
      <c r="H505">
        <f t="shared" si="65"/>
        <v>8.0604303488273093E-122</v>
      </c>
      <c r="I505">
        <f t="shared" si="65"/>
        <v>6.8569515791091368E-63</v>
      </c>
      <c r="J505">
        <f t="shared" si="65"/>
        <v>0</v>
      </c>
      <c r="K505">
        <f t="shared" si="62"/>
        <v>6.856951579109153E-63</v>
      </c>
      <c r="L505">
        <f t="shared" si="63"/>
        <v>4.5280347819951885</v>
      </c>
      <c r="M505">
        <f t="shared" si="64"/>
        <v>20.503098986958214</v>
      </c>
    </row>
    <row r="506" spans="1:13" x14ac:dyDescent="0.25">
      <c r="A506">
        <v>1053.6999999999775</v>
      </c>
      <c r="B506">
        <v>27</v>
      </c>
      <c r="C506">
        <f t="shared" si="59"/>
        <v>27.451602934951325</v>
      </c>
      <c r="D506">
        <f t="shared" si="60"/>
        <v>199.90000000002237</v>
      </c>
      <c r="E506">
        <f t="shared" si="61"/>
        <v>-0.45160293495132464</v>
      </c>
      <c r="F506">
        <f t="shared" si="65"/>
        <v>4.4827237751563351E-78</v>
      </c>
      <c r="G506">
        <f t="shared" si="65"/>
        <v>4.6224054215762876E-100</v>
      </c>
      <c r="H506">
        <f t="shared" si="65"/>
        <v>1.556864928628253E-122</v>
      </c>
      <c r="I506">
        <f t="shared" si="65"/>
        <v>2.0982310708850647E-63</v>
      </c>
      <c r="J506">
        <f t="shared" si="65"/>
        <v>0</v>
      </c>
      <c r="K506">
        <f t="shared" si="62"/>
        <v>2.0982310708850693E-63</v>
      </c>
      <c r="L506">
        <f t="shared" si="63"/>
        <v>-0.45160293495132464</v>
      </c>
      <c r="M506">
        <f t="shared" si="64"/>
        <v>0.20394521085665035</v>
      </c>
    </row>
    <row r="507" spans="1:13" x14ac:dyDescent="0.25">
      <c r="A507">
        <v>1053.7499999999775</v>
      </c>
      <c r="B507">
        <v>31</v>
      </c>
      <c r="C507">
        <f t="shared" si="59"/>
        <v>27.431240651897838</v>
      </c>
      <c r="D507">
        <f t="shared" si="60"/>
        <v>199.85000000002242</v>
      </c>
      <c r="E507">
        <f t="shared" si="61"/>
        <v>3.5687593481021622</v>
      </c>
      <c r="F507">
        <f t="shared" si="65"/>
        <v>1.200074314927916E-78</v>
      </c>
      <c r="G507">
        <f t="shared" si="65"/>
        <v>1.0377115199029167E-100</v>
      </c>
      <c r="H507">
        <f t="shared" si="65"/>
        <v>2.9927420715205175E-123</v>
      </c>
      <c r="I507">
        <f t="shared" si="65"/>
        <v>6.3900049206022607E-64</v>
      </c>
      <c r="J507">
        <f t="shared" si="65"/>
        <v>0</v>
      </c>
      <c r="K507">
        <f t="shared" si="62"/>
        <v>6.3900049206022729E-64</v>
      </c>
      <c r="L507">
        <f t="shared" si="63"/>
        <v>3.5687593481021622</v>
      </c>
      <c r="M507">
        <f t="shared" si="64"/>
        <v>12.73604328466657</v>
      </c>
    </row>
    <row r="508" spans="1:13" x14ac:dyDescent="0.25">
      <c r="A508">
        <v>1053.7999999999774</v>
      </c>
      <c r="B508">
        <v>29</v>
      </c>
      <c r="C508">
        <f t="shared" si="59"/>
        <v>27.410878368844351</v>
      </c>
      <c r="D508">
        <f t="shared" si="60"/>
        <v>199.80000000002246</v>
      </c>
      <c r="E508">
        <f t="shared" si="61"/>
        <v>1.5891216311556491</v>
      </c>
      <c r="F508">
        <f t="shared" si="65"/>
        <v>3.1974219383432011E-79</v>
      </c>
      <c r="G508">
        <f t="shared" si="65"/>
        <v>2.3185202301525385E-101</v>
      </c>
      <c r="H508">
        <f t="shared" si="65"/>
        <v>5.725498299482887E-124</v>
      </c>
      <c r="I508">
        <f t="shared" si="65"/>
        <v>1.9367551476318577E-64</v>
      </c>
      <c r="J508">
        <f t="shared" si="65"/>
        <v>0</v>
      </c>
      <c r="K508">
        <f t="shared" si="62"/>
        <v>1.9367551476318607E-64</v>
      </c>
      <c r="L508">
        <f t="shared" si="63"/>
        <v>1.5891216311556491</v>
      </c>
      <c r="M508">
        <f t="shared" si="64"/>
        <v>2.5253075586067908</v>
      </c>
    </row>
    <row r="509" spans="1:13" x14ac:dyDescent="0.25">
      <c r="A509">
        <v>1053.8499999999774</v>
      </c>
      <c r="B509">
        <v>29</v>
      </c>
      <c r="C509">
        <f t="shared" si="59"/>
        <v>27.390516085790864</v>
      </c>
      <c r="D509">
        <f t="shared" si="60"/>
        <v>199.75000000002251</v>
      </c>
      <c r="E509">
        <f t="shared" si="61"/>
        <v>1.6094839142091359</v>
      </c>
      <c r="F509">
        <f t="shared" si="65"/>
        <v>8.4784684379348099E-80</v>
      </c>
      <c r="G509">
        <f t="shared" si="65"/>
        <v>5.1554999734219303E-102</v>
      </c>
      <c r="H509">
        <f t="shared" si="65"/>
        <v>1.0901416652254867E-124</v>
      </c>
      <c r="I509">
        <f t="shared" si="65"/>
        <v>5.8421659996543588E-65</v>
      </c>
      <c r="J509">
        <f t="shared" si="65"/>
        <v>0</v>
      </c>
      <c r="K509">
        <f t="shared" si="62"/>
        <v>5.8421659996543672E-65</v>
      </c>
      <c r="L509">
        <f t="shared" si="63"/>
        <v>1.6094839142091359</v>
      </c>
      <c r="M509">
        <f t="shared" si="64"/>
        <v>2.5904384700979612</v>
      </c>
    </row>
    <row r="510" spans="1:13" x14ac:dyDescent="0.25">
      <c r="A510">
        <v>1053.8999999999774</v>
      </c>
      <c r="B510">
        <v>23</v>
      </c>
      <c r="C510">
        <f t="shared" si="59"/>
        <v>27.370153802737434</v>
      </c>
      <c r="D510">
        <f t="shared" si="60"/>
        <v>199.70000000002256</v>
      </c>
      <c r="E510">
        <f t="shared" si="61"/>
        <v>-4.370153802737434</v>
      </c>
      <c r="F510">
        <f t="shared" si="65"/>
        <v>2.2374869589918321E-80</v>
      </c>
      <c r="G510">
        <f t="shared" si="65"/>
        <v>1.1409230016400043E-102</v>
      </c>
      <c r="H510">
        <f t="shared" si="65"/>
        <v>2.0657522524812018E-125</v>
      </c>
      <c r="I510">
        <f t="shared" si="65"/>
        <v>1.7538753101049649E-65</v>
      </c>
      <c r="J510">
        <f t="shared" si="65"/>
        <v>0</v>
      </c>
      <c r="K510">
        <f t="shared" si="62"/>
        <v>1.7538753101049672E-65</v>
      </c>
      <c r="L510">
        <f t="shared" si="63"/>
        <v>-4.370153802737434</v>
      </c>
      <c r="M510">
        <f t="shared" si="64"/>
        <v>19.098244259580454</v>
      </c>
    </row>
    <row r="511" spans="1:13" x14ac:dyDescent="0.25">
      <c r="A511">
        <v>1053.9499999999773</v>
      </c>
      <c r="B511">
        <v>31</v>
      </c>
      <c r="C511">
        <f t="shared" si="59"/>
        <v>27.349791519683947</v>
      </c>
      <c r="D511">
        <f t="shared" si="60"/>
        <v>199.6500000000226</v>
      </c>
      <c r="E511">
        <f t="shared" si="61"/>
        <v>3.6502084803160528</v>
      </c>
      <c r="F511">
        <f t="shared" si="65"/>
        <v>5.8766424143227043E-81</v>
      </c>
      <c r="G511">
        <f t="shared" si="65"/>
        <v>2.5128555856679397E-103</v>
      </c>
      <c r="H511">
        <f t="shared" si="65"/>
        <v>3.8958226557341476E-126</v>
      </c>
      <c r="I511">
        <f t="shared" si="65"/>
        <v>5.2402159364404087E-66</v>
      </c>
      <c r="J511">
        <f t="shared" si="65"/>
        <v>0</v>
      </c>
      <c r="K511">
        <f t="shared" si="62"/>
        <v>5.240215936440415E-66</v>
      </c>
      <c r="L511">
        <f t="shared" si="63"/>
        <v>3.6502084803160528</v>
      </c>
      <c r="M511">
        <f t="shared" si="64"/>
        <v>13.324021949771227</v>
      </c>
    </row>
    <row r="512" spans="1:13" x14ac:dyDescent="0.25">
      <c r="A512">
        <v>1053.9999999999773</v>
      </c>
      <c r="B512">
        <v>26</v>
      </c>
      <c r="C512">
        <f t="shared" si="59"/>
        <v>27.32942923663046</v>
      </c>
      <c r="D512">
        <f t="shared" si="60"/>
        <v>199.60000000002265</v>
      </c>
      <c r="E512">
        <f t="shared" si="61"/>
        <v>-1.3294292366304603</v>
      </c>
      <c r="F512">
        <f t="shared" si="65"/>
        <v>1.5361147715680809E-81</v>
      </c>
      <c r="G512">
        <f t="shared" si="65"/>
        <v>5.508132418555745E-104</v>
      </c>
      <c r="H512">
        <f t="shared" si="65"/>
        <v>7.3121614234682942E-127</v>
      </c>
      <c r="I512">
        <f t="shared" si="65"/>
        <v>1.5582075355998019E-66</v>
      </c>
      <c r="J512">
        <f t="shared" si="65"/>
        <v>0</v>
      </c>
      <c r="K512">
        <f t="shared" si="62"/>
        <v>1.5582075355998035E-66</v>
      </c>
      <c r="L512">
        <f t="shared" si="63"/>
        <v>-1.3294292366304603</v>
      </c>
      <c r="M512">
        <f t="shared" si="64"/>
        <v>1.7673820952078485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2019-10-23T16:24:35Z</dcterms:modified>
</cp:coreProperties>
</file>